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10230" yWindow="-13" windowWidth="10280" windowHeight="8164" tabRatio="735" activeTab="1"/>
  </bookViews>
  <sheets>
    <sheet name="Mẫu 4A" sheetId="17" r:id="rId1"/>
    <sheet name="KL CHUNG" sheetId="14" r:id="rId2"/>
    <sheet name="2B-T.Khoa" sheetId="13" r:id="rId3"/>
    <sheet name="2B-C.Giang" sheetId="18" r:id="rId4"/>
    <sheet name="2B-T.Xuyen" sheetId="19" r:id="rId5"/>
    <sheet name="2C-C.Linh" sheetId="15" r:id="rId6"/>
    <sheet name="2C-T.Khanh" sheetId="20" r:id="rId7"/>
    <sheet name="2C-T.Don" sheetId="21" r:id="rId8"/>
    <sheet name="2C-C.Chi" sheetId="22" r:id="rId9"/>
    <sheet name="2C-T.Danh" sheetId="24" r:id="rId10"/>
    <sheet name="2C-T.Minh" sheetId="25" r:id="rId11"/>
    <sheet name="2C-T.QuocDung" sheetId="26" r:id="rId12"/>
    <sheet name="2C-C.Hong" sheetId="27" r:id="rId13"/>
    <sheet name="2C-C.Thai" sheetId="28" r:id="rId14"/>
    <sheet name="2C-C.Thu" sheetId="29" r:id="rId15"/>
    <sheet name="2C-C.Thuy" sheetId="30" r:id="rId16"/>
    <sheet name="2C-C.Quyen" sheetId="31" r:id="rId17"/>
    <sheet name="2C-C.Yen" sheetId="32" r:id="rId18"/>
    <sheet name="2C-T.Trang" sheetId="33" r:id="rId19"/>
    <sheet name="2C-T.Cuong" sheetId="34" r:id="rId20"/>
    <sheet name="2C-T.Tuan" sheetId="35" r:id="rId21"/>
    <sheet name="2C-T.Phong" sheetId="36" r:id="rId22"/>
    <sheet name="2C-T.VanDung" sheetId="37" r:id="rId23"/>
    <sheet name="2C-T.Doan" sheetId="39" r:id="rId24"/>
    <sheet name="2C-T.Quoc" sheetId="40" r:id="rId25"/>
    <sheet name="2C-T.Truong" sheetId="41" r:id="rId26"/>
    <sheet name="2C-T.Tuyen" sheetId="42" r:id="rId27"/>
    <sheet name="2C-T.Vong" sheetId="43" r:id="rId28"/>
  </sheets>
  <externalReferences>
    <externalReference r:id="rId29"/>
  </externalReferences>
  <definedNames>
    <definedName name="_xlnm.Print_Titles" localSheetId="3">'2B-C.Giang'!$11:$11</definedName>
    <definedName name="_xlnm.Print_Titles" localSheetId="2">'2B-T.Khoa'!$11:$11</definedName>
    <definedName name="_xlnm.Print_Titles" localSheetId="4">'2B-T.Xuyen'!$11:$11</definedName>
    <definedName name="_xlnm.Print_Titles" localSheetId="8">'2C-C.Chi'!$11:$11</definedName>
    <definedName name="_xlnm.Print_Titles" localSheetId="12">'2C-C.Hong'!$11:$11</definedName>
    <definedName name="_xlnm.Print_Titles" localSheetId="5">'2C-C.Linh'!$11:$11</definedName>
    <definedName name="_xlnm.Print_Titles" localSheetId="16">'2C-C.Quyen'!$11:$11</definedName>
    <definedName name="_xlnm.Print_Titles" localSheetId="13">'2C-C.Thai'!$11:$11</definedName>
    <definedName name="_xlnm.Print_Titles" localSheetId="14">'2C-C.Thu'!$11:$11</definedName>
    <definedName name="_xlnm.Print_Titles" localSheetId="15">'2C-C.Thuy'!$11:$11</definedName>
    <definedName name="_xlnm.Print_Titles" localSheetId="17">'2C-C.Yen'!$11:$11</definedName>
    <definedName name="_xlnm.Print_Titles" localSheetId="19">'2C-T.Cuong'!$11:$11</definedName>
    <definedName name="_xlnm.Print_Titles" localSheetId="9">'2C-T.Danh'!$11:$11</definedName>
    <definedName name="_xlnm.Print_Titles" localSheetId="23">'2C-T.Doan'!$11:$11</definedName>
    <definedName name="_xlnm.Print_Titles" localSheetId="7">'2C-T.Don'!$11:$11</definedName>
    <definedName name="_xlnm.Print_Titles" localSheetId="6">'2C-T.Khanh'!$11:$11</definedName>
    <definedName name="_xlnm.Print_Titles" localSheetId="10">'2C-T.Minh'!$11:$11</definedName>
    <definedName name="_xlnm.Print_Titles" localSheetId="21">'2C-T.Phong'!$11:$11</definedName>
    <definedName name="_xlnm.Print_Titles" localSheetId="24">'2C-T.Quoc'!$11:$11</definedName>
    <definedName name="_xlnm.Print_Titles" localSheetId="11">'2C-T.QuocDung'!$11:$11</definedName>
    <definedName name="_xlnm.Print_Titles" localSheetId="18">'2C-T.Trang'!$11:$11</definedName>
    <definedName name="_xlnm.Print_Titles" localSheetId="25">'2C-T.Truong'!$11:$11</definedName>
    <definedName name="_xlnm.Print_Titles" localSheetId="20">'2C-T.Tuan'!$11:$11</definedName>
    <definedName name="_xlnm.Print_Titles" localSheetId="26">'2C-T.Tuyen'!$11:$11</definedName>
    <definedName name="_xlnm.Print_Titles" localSheetId="22">'2C-T.VanDung'!$11:$11</definedName>
    <definedName name="_xlnm.Print_Titles" localSheetId="27">'2C-T.Vong'!$11:$11</definedName>
  </definedNames>
  <calcPr calcId="145621"/>
</workbook>
</file>

<file path=xl/calcChain.xml><?xml version="1.0" encoding="utf-8"?>
<calcChain xmlns="http://schemas.openxmlformats.org/spreadsheetml/2006/main">
  <c r="E35" i="17" l="1"/>
  <c r="E34" i="17"/>
  <c r="E33" i="17"/>
  <c r="E32" i="17"/>
  <c r="E31" i="17"/>
  <c r="E30" i="17"/>
  <c r="E29" i="17"/>
  <c r="E28" i="17"/>
  <c r="E27" i="17"/>
  <c r="E26" i="17"/>
  <c r="E25" i="17"/>
  <c r="E24" i="17"/>
  <c r="E23" i="17"/>
  <c r="E22" i="17"/>
  <c r="E21" i="17"/>
  <c r="E20" i="17"/>
  <c r="E19" i="17"/>
  <c r="E17" i="17"/>
  <c r="E16" i="17"/>
  <c r="E15" i="17"/>
  <c r="E14" i="17"/>
  <c r="E13" i="17"/>
  <c r="E12" i="17"/>
  <c r="E11" i="17"/>
  <c r="E10" i="17"/>
  <c r="L33" i="14" l="1"/>
  <c r="M33" i="14" s="1"/>
  <c r="N33" i="14" s="1"/>
  <c r="G35" i="17" s="1"/>
  <c r="L32" i="14"/>
  <c r="M32" i="14" s="1"/>
  <c r="N32" i="14" s="1"/>
  <c r="G34" i="17" s="1"/>
  <c r="L31" i="14"/>
  <c r="M31" i="14" s="1"/>
  <c r="N31" i="14" s="1"/>
  <c r="G33" i="17" s="1"/>
  <c r="L30" i="14"/>
  <c r="M30" i="14" s="1"/>
  <c r="N30" i="14" s="1"/>
  <c r="G32" i="17" s="1"/>
  <c r="L29" i="14"/>
  <c r="M29" i="14" s="1"/>
  <c r="N29" i="14" s="1"/>
  <c r="G31" i="17" s="1"/>
  <c r="L28" i="14"/>
  <c r="M28" i="14" s="1"/>
  <c r="N28" i="14" s="1"/>
  <c r="G30" i="17" s="1"/>
  <c r="L27" i="14"/>
  <c r="M27" i="14" s="1"/>
  <c r="N27" i="14" s="1"/>
  <c r="G29" i="17" s="1"/>
  <c r="L26" i="14"/>
  <c r="M26" i="14" s="1"/>
  <c r="N26" i="14" s="1"/>
  <c r="G28" i="17" s="1"/>
  <c r="L25" i="14"/>
  <c r="M25" i="14" s="1"/>
  <c r="N25" i="14" s="1"/>
  <c r="G27" i="17" s="1"/>
  <c r="L24" i="14"/>
  <c r="M24" i="14" s="1"/>
  <c r="N24" i="14" s="1"/>
  <c r="G26" i="17" s="1"/>
  <c r="L23" i="14"/>
  <c r="M23" i="14" s="1"/>
  <c r="N23" i="14" s="1"/>
  <c r="G25" i="17" s="1"/>
  <c r="L22" i="14"/>
  <c r="M22" i="14" s="1"/>
  <c r="N22" i="14" s="1"/>
  <c r="G24" i="17" s="1"/>
  <c r="L21" i="14"/>
  <c r="M21" i="14" s="1"/>
  <c r="N21" i="14" s="1"/>
  <c r="G23" i="17" s="1"/>
  <c r="L20" i="14"/>
  <c r="M20" i="14" s="1"/>
  <c r="N20" i="14" s="1"/>
  <c r="G22" i="17" s="1"/>
  <c r="L19" i="14"/>
  <c r="M19" i="14" s="1"/>
  <c r="N19" i="14" s="1"/>
  <c r="G21" i="17" s="1"/>
  <c r="L18" i="14"/>
  <c r="M18" i="14" s="1"/>
  <c r="N18" i="14" s="1"/>
  <c r="G20" i="17" s="1"/>
  <c r="L17" i="14"/>
  <c r="M17" i="14" s="1"/>
  <c r="N17" i="14" s="1"/>
  <c r="G19" i="17" s="1"/>
  <c r="L16" i="14"/>
  <c r="M16" i="14" s="1"/>
  <c r="N16" i="14" s="1"/>
  <c r="G18" i="17" s="1"/>
  <c r="L15" i="14"/>
  <c r="M15" i="14" s="1"/>
  <c r="N15" i="14" s="1"/>
  <c r="G17" i="17" s="1"/>
  <c r="L14" i="14"/>
  <c r="M14" i="14" s="1"/>
  <c r="N14" i="14" s="1"/>
  <c r="G16" i="17" s="1"/>
  <c r="L13" i="14"/>
  <c r="M13" i="14" s="1"/>
  <c r="N13" i="14" s="1"/>
  <c r="G15" i="17" s="1"/>
  <c r="L12" i="14"/>
  <c r="M12" i="14" s="1"/>
  <c r="N12" i="14" s="1"/>
  <c r="G14" i="17" s="1"/>
  <c r="L11" i="14"/>
  <c r="M11" i="14" s="1"/>
  <c r="N11" i="14" s="1"/>
  <c r="G13" i="17" s="1"/>
  <c r="L10" i="14"/>
  <c r="M10" i="14" s="1"/>
  <c r="N10" i="14" s="1"/>
  <c r="G12" i="17" s="1"/>
  <c r="L9" i="14"/>
  <c r="M9" i="14" s="1"/>
  <c r="N9" i="14" s="1"/>
  <c r="G11" i="17" s="1"/>
  <c r="L8" i="14"/>
  <c r="M8" i="14" s="1"/>
  <c r="N8" i="14" s="1"/>
  <c r="G10" i="17" s="1"/>
  <c r="F42" i="43" l="1"/>
  <c r="F36" i="43"/>
  <c r="F32" i="43"/>
  <c r="F28" i="43"/>
  <c r="F24" i="43"/>
  <c r="F23" i="43" s="1"/>
  <c r="F17" i="43"/>
  <c r="F42" i="42"/>
  <c r="F36" i="42"/>
  <c r="F32" i="42"/>
  <c r="F28" i="42"/>
  <c r="F24" i="42"/>
  <c r="F23" i="42" s="1"/>
  <c r="F17" i="42"/>
  <c r="F42" i="41"/>
  <c r="F36" i="41"/>
  <c r="F32" i="41"/>
  <c r="F31" i="41" s="1"/>
  <c r="F28" i="41"/>
  <c r="F24" i="41"/>
  <c r="F23" i="41" s="1"/>
  <c r="F17" i="41"/>
  <c r="F42" i="40"/>
  <c r="F36" i="40"/>
  <c r="F32" i="40"/>
  <c r="F28" i="40"/>
  <c r="F24" i="40"/>
  <c r="F23" i="40" s="1"/>
  <c r="F17" i="40"/>
  <c r="F42" i="39"/>
  <c r="F36" i="39"/>
  <c r="F32" i="39"/>
  <c r="F31" i="39" s="1"/>
  <c r="F28" i="39"/>
  <c r="F24" i="39"/>
  <c r="F23" i="39" s="1"/>
  <c r="F17" i="39"/>
  <c r="F42" i="37"/>
  <c r="F36" i="37"/>
  <c r="F32" i="37"/>
  <c r="F28" i="37"/>
  <c r="F24" i="37"/>
  <c r="F23" i="37" s="1"/>
  <c r="F17" i="37"/>
  <c r="F42" i="36"/>
  <c r="F36" i="36"/>
  <c r="F32" i="36"/>
  <c r="F31" i="36" s="1"/>
  <c r="F28" i="36"/>
  <c r="F24" i="36"/>
  <c r="F23" i="36" s="1"/>
  <c r="F17" i="36"/>
  <c r="F42" i="35"/>
  <c r="F36" i="35"/>
  <c r="F32" i="35"/>
  <c r="F28" i="35"/>
  <c r="F24" i="35"/>
  <c r="F23" i="35" s="1"/>
  <c r="F17" i="35"/>
  <c r="F42" i="34"/>
  <c r="F36" i="34"/>
  <c r="F32" i="34"/>
  <c r="F31" i="34" s="1"/>
  <c r="F28" i="34"/>
  <c r="F24" i="34"/>
  <c r="F23" i="34" s="1"/>
  <c r="F17" i="34"/>
  <c r="F42" i="33"/>
  <c r="F36" i="33"/>
  <c r="F32" i="33"/>
  <c r="F28" i="33"/>
  <c r="F24" i="33"/>
  <c r="F23" i="33" s="1"/>
  <c r="F17" i="33"/>
  <c r="F42" i="32"/>
  <c r="F36" i="32"/>
  <c r="F32" i="32"/>
  <c r="F28" i="32"/>
  <c r="F24" i="32"/>
  <c r="F23" i="32" s="1"/>
  <c r="F17" i="32"/>
  <c r="F42" i="31"/>
  <c r="F36" i="31"/>
  <c r="F32" i="31"/>
  <c r="F28" i="31"/>
  <c r="F24" i="31"/>
  <c r="F23" i="31" s="1"/>
  <c r="F17" i="31"/>
  <c r="F42" i="30"/>
  <c r="F36" i="30"/>
  <c r="F32" i="30"/>
  <c r="F31" i="30" s="1"/>
  <c r="F28" i="30"/>
  <c r="F24" i="30"/>
  <c r="F23" i="30" s="1"/>
  <c r="F17" i="30"/>
  <c r="F31" i="32" l="1"/>
  <c r="F31" i="35"/>
  <c r="F31" i="43"/>
  <c r="F31" i="31"/>
  <c r="F31" i="33"/>
  <c r="F31" i="37"/>
  <c r="F31" i="40"/>
  <c r="F31" i="42"/>
  <c r="F17" i="15"/>
  <c r="E42" i="43" l="1"/>
  <c r="E36" i="43"/>
  <c r="E32" i="43"/>
  <c r="E31" i="43" s="1"/>
  <c r="E28" i="43"/>
  <c r="E24" i="43"/>
  <c r="F13" i="43"/>
  <c r="F12" i="43" s="1"/>
  <c r="F46" i="43" s="1"/>
  <c r="F33" i="17" s="1"/>
  <c r="J33" i="17" s="1"/>
  <c r="E17" i="43"/>
  <c r="E13" i="43" s="1"/>
  <c r="E42" i="42"/>
  <c r="E36" i="42"/>
  <c r="E32" i="42"/>
  <c r="E31" i="42" s="1"/>
  <c r="E28" i="42"/>
  <c r="E24" i="42"/>
  <c r="E17" i="42"/>
  <c r="E13" i="42" s="1"/>
  <c r="F13" i="42"/>
  <c r="F12" i="42" s="1"/>
  <c r="F46" i="42" s="1"/>
  <c r="F32" i="17" s="1"/>
  <c r="J32" i="17" s="1"/>
  <c r="E42" i="41"/>
  <c r="E36" i="41"/>
  <c r="E32" i="41"/>
  <c r="E28" i="41"/>
  <c r="E23" i="41" s="1"/>
  <c r="E24" i="41"/>
  <c r="E17" i="41"/>
  <c r="E13" i="41" s="1"/>
  <c r="F13" i="41"/>
  <c r="F12" i="41" s="1"/>
  <c r="F46" i="41" s="1"/>
  <c r="F30" i="17" s="1"/>
  <c r="J30" i="17" s="1"/>
  <c r="E42" i="40"/>
  <c r="E36" i="40"/>
  <c r="E32" i="40"/>
  <c r="E28" i="40"/>
  <c r="E24" i="40"/>
  <c r="E17" i="40"/>
  <c r="E13" i="40" s="1"/>
  <c r="F13" i="40"/>
  <c r="F12" i="40" s="1"/>
  <c r="F46" i="40" s="1"/>
  <c r="F24" i="17" s="1"/>
  <c r="J24" i="17" s="1"/>
  <c r="E42" i="39"/>
  <c r="E36" i="39"/>
  <c r="E32" i="39"/>
  <c r="E28" i="39"/>
  <c r="E24" i="39"/>
  <c r="E23" i="39" s="1"/>
  <c r="E17" i="39"/>
  <c r="F13" i="39"/>
  <c r="F12" i="39" s="1"/>
  <c r="F46" i="39" s="1"/>
  <c r="F13" i="17" s="1"/>
  <c r="J13" i="17" s="1"/>
  <c r="E13" i="39"/>
  <c r="E42" i="37"/>
  <c r="E36" i="37"/>
  <c r="E32" i="37"/>
  <c r="E28" i="37"/>
  <c r="E24" i="37"/>
  <c r="E17" i="37"/>
  <c r="F13" i="37"/>
  <c r="F12" i="37" s="1"/>
  <c r="F46" i="37" s="1"/>
  <c r="F15" i="17" s="1"/>
  <c r="J15" i="17" s="1"/>
  <c r="E13" i="37"/>
  <c r="L32" i="17" l="1"/>
  <c r="K32" i="17"/>
  <c r="L15" i="17"/>
  <c r="K15" i="17"/>
  <c r="E23" i="37"/>
  <c r="E23" i="42"/>
  <c r="E12" i="43"/>
  <c r="E46" i="43" s="1"/>
  <c r="L30" i="17"/>
  <c r="K30" i="17"/>
  <c r="L33" i="17"/>
  <c r="K33" i="17"/>
  <c r="L13" i="17"/>
  <c r="K13" i="17"/>
  <c r="L24" i="17"/>
  <c r="K24" i="17"/>
  <c r="E12" i="41"/>
  <c r="E46" i="41" s="1"/>
  <c r="E31" i="41"/>
  <c r="E23" i="43"/>
  <c r="E12" i="42"/>
  <c r="E46" i="42" s="1"/>
  <c r="E12" i="37"/>
  <c r="E46" i="37" s="1"/>
  <c r="E23" i="40"/>
  <c r="E12" i="39"/>
  <c r="E31" i="37"/>
  <c r="E31" i="39"/>
  <c r="E31" i="40"/>
  <c r="E12" i="40"/>
  <c r="E46" i="40" s="1"/>
  <c r="E42" i="36"/>
  <c r="E36" i="36"/>
  <c r="E31" i="36" s="1"/>
  <c r="E32" i="36"/>
  <c r="E28" i="36"/>
  <c r="E24" i="36"/>
  <c r="E17" i="36"/>
  <c r="E13" i="36" s="1"/>
  <c r="F13" i="36"/>
  <c r="E42" i="35"/>
  <c r="E36" i="35"/>
  <c r="E32" i="35"/>
  <c r="E28" i="35"/>
  <c r="E24" i="35"/>
  <c r="F13" i="35"/>
  <c r="F12" i="35" s="1"/>
  <c r="E17" i="35"/>
  <c r="E13" i="35" s="1"/>
  <c r="E42" i="34"/>
  <c r="E36" i="34"/>
  <c r="E32" i="34"/>
  <c r="E28" i="34"/>
  <c r="E24" i="34"/>
  <c r="E17" i="34"/>
  <c r="E13" i="34" s="1"/>
  <c r="F13" i="34"/>
  <c r="E42" i="33"/>
  <c r="E36" i="33"/>
  <c r="E32" i="33"/>
  <c r="E28" i="33"/>
  <c r="E24" i="33"/>
  <c r="E23" i="33" s="1"/>
  <c r="F13" i="33"/>
  <c r="F12" i="33" s="1"/>
  <c r="F46" i="33" s="1"/>
  <c r="F29" i="17" s="1"/>
  <c r="J29" i="17" s="1"/>
  <c r="E17" i="33"/>
  <c r="E13" i="33"/>
  <c r="E42" i="32"/>
  <c r="E36" i="32"/>
  <c r="E32" i="32"/>
  <c r="E28" i="32"/>
  <c r="E24" i="32"/>
  <c r="F13" i="32"/>
  <c r="F12" i="32" s="1"/>
  <c r="E17" i="32"/>
  <c r="E13" i="32" s="1"/>
  <c r="E46" i="39" l="1"/>
  <c r="L29" i="17"/>
  <c r="K29" i="17"/>
  <c r="E23" i="34"/>
  <c r="E31" i="34"/>
  <c r="E31" i="35"/>
  <c r="E12" i="33"/>
  <c r="F12" i="34"/>
  <c r="F46" i="34" s="1"/>
  <c r="F11" i="17" s="1"/>
  <c r="J11" i="17" s="1"/>
  <c r="E31" i="32"/>
  <c r="E31" i="33"/>
  <c r="E23" i="35"/>
  <c r="E12" i="35" s="1"/>
  <c r="E46" i="35" s="1"/>
  <c r="F12" i="36"/>
  <c r="F46" i="36" s="1"/>
  <c r="F23" i="17" s="1"/>
  <c r="J23" i="17" s="1"/>
  <c r="E23" i="32"/>
  <c r="E12" i="32" s="1"/>
  <c r="E46" i="32" s="1"/>
  <c r="F46" i="35"/>
  <c r="F31" i="17" s="1"/>
  <c r="J31" i="17" s="1"/>
  <c r="E23" i="36"/>
  <c r="E12" i="36" s="1"/>
  <c r="E46" i="36" s="1"/>
  <c r="E12" i="34"/>
  <c r="F46" i="32"/>
  <c r="F35" i="17" s="1"/>
  <c r="J35" i="17" s="1"/>
  <c r="E42" i="31"/>
  <c r="E36" i="31"/>
  <c r="E32" i="31"/>
  <c r="E28" i="31"/>
  <c r="E24" i="31"/>
  <c r="E17" i="31"/>
  <c r="E13" i="31" s="1"/>
  <c r="F13" i="31"/>
  <c r="L23" i="17" l="1"/>
  <c r="K23" i="17"/>
  <c r="E46" i="33"/>
  <c r="L11" i="17"/>
  <c r="K11" i="17"/>
  <c r="L31" i="17"/>
  <c r="K31" i="17"/>
  <c r="L35" i="17"/>
  <c r="K35" i="17"/>
  <c r="E23" i="31"/>
  <c r="E46" i="34"/>
  <c r="F12" i="31"/>
  <c r="F46" i="31" s="1"/>
  <c r="F25" i="17" s="1"/>
  <c r="J25" i="17" s="1"/>
  <c r="E31" i="31"/>
  <c r="E12" i="31"/>
  <c r="E42" i="30"/>
  <c r="E36" i="30"/>
  <c r="E32" i="30"/>
  <c r="E28" i="30"/>
  <c r="E24" i="30"/>
  <c r="F13" i="30"/>
  <c r="F12" i="30" s="1"/>
  <c r="F46" i="30" s="1"/>
  <c r="F28" i="17" s="1"/>
  <c r="J28" i="17" s="1"/>
  <c r="E17" i="30"/>
  <c r="E13" i="30" s="1"/>
  <c r="F42" i="29"/>
  <c r="E42" i="29"/>
  <c r="F36" i="29"/>
  <c r="E36" i="29"/>
  <c r="F32" i="29"/>
  <c r="E32" i="29"/>
  <c r="F28" i="29"/>
  <c r="E28" i="29"/>
  <c r="F24" i="29"/>
  <c r="E24" i="29"/>
  <c r="F17" i="29"/>
  <c r="F13" i="29" s="1"/>
  <c r="E17" i="29"/>
  <c r="E13" i="29" s="1"/>
  <c r="F42" i="28"/>
  <c r="E42" i="28"/>
  <c r="F36" i="28"/>
  <c r="E36" i="28"/>
  <c r="F32" i="28"/>
  <c r="E32" i="28"/>
  <c r="F28" i="28"/>
  <c r="E28" i="28"/>
  <c r="F24" i="28"/>
  <c r="E24" i="28"/>
  <c r="F17" i="28"/>
  <c r="F13" i="28" s="1"/>
  <c r="E17" i="28"/>
  <c r="E13" i="28" s="1"/>
  <c r="F42" i="27"/>
  <c r="E42" i="27"/>
  <c r="F36" i="27"/>
  <c r="E36" i="27"/>
  <c r="F32" i="27"/>
  <c r="E32" i="27"/>
  <c r="E31" i="27" s="1"/>
  <c r="F28" i="27"/>
  <c r="E28" i="27"/>
  <c r="F24" i="27"/>
  <c r="E24" i="27"/>
  <c r="E23" i="27" s="1"/>
  <c r="F17" i="27"/>
  <c r="F13" i="27" s="1"/>
  <c r="E17" i="27"/>
  <c r="E13" i="27" s="1"/>
  <c r="F42" i="26"/>
  <c r="E42" i="26"/>
  <c r="F36" i="26"/>
  <c r="E36" i="26"/>
  <c r="F32" i="26"/>
  <c r="E32" i="26"/>
  <c r="E31" i="26" s="1"/>
  <c r="F28" i="26"/>
  <c r="E28" i="26"/>
  <c r="F24" i="26"/>
  <c r="E24" i="26"/>
  <c r="F17" i="26"/>
  <c r="F13" i="26" s="1"/>
  <c r="E17" i="26"/>
  <c r="E13" i="26" s="1"/>
  <c r="F42" i="25"/>
  <c r="E42" i="25"/>
  <c r="F36" i="25"/>
  <c r="E36" i="25"/>
  <c r="F32" i="25"/>
  <c r="E32" i="25"/>
  <c r="E31" i="25" s="1"/>
  <c r="F28" i="25"/>
  <c r="E28" i="25"/>
  <c r="F24" i="25"/>
  <c r="E24" i="25"/>
  <c r="E23" i="25"/>
  <c r="F17" i="25"/>
  <c r="F13" i="25" s="1"/>
  <c r="E17" i="25"/>
  <c r="E13" i="25" s="1"/>
  <c r="F42" i="24"/>
  <c r="E42" i="24"/>
  <c r="F36" i="24"/>
  <c r="E36" i="24"/>
  <c r="F32" i="24"/>
  <c r="E32" i="24"/>
  <c r="F28" i="24"/>
  <c r="E28" i="24"/>
  <c r="F24" i="24"/>
  <c r="F23" i="24" s="1"/>
  <c r="E24" i="24"/>
  <c r="F17" i="24"/>
  <c r="F13" i="24" s="1"/>
  <c r="E17" i="24"/>
  <c r="E13" i="24"/>
  <c r="F42" i="22"/>
  <c r="E42" i="22"/>
  <c r="F36" i="22"/>
  <c r="E36" i="22"/>
  <c r="F32" i="22"/>
  <c r="E32" i="22"/>
  <c r="F28" i="22"/>
  <c r="E28" i="22"/>
  <c r="F24" i="22"/>
  <c r="E24" i="22"/>
  <c r="E23" i="22" s="1"/>
  <c r="F17" i="22"/>
  <c r="F13" i="22" s="1"/>
  <c r="E17" i="22"/>
  <c r="E13" i="22" s="1"/>
  <c r="F42" i="21"/>
  <c r="E42" i="21"/>
  <c r="F36" i="21"/>
  <c r="E36" i="21"/>
  <c r="F32" i="21"/>
  <c r="E32" i="21"/>
  <c r="F28" i="21"/>
  <c r="E28" i="21"/>
  <c r="F24" i="21"/>
  <c r="E24" i="21"/>
  <c r="E23" i="21" s="1"/>
  <c r="F17" i="21"/>
  <c r="F13" i="21" s="1"/>
  <c r="E17" i="21"/>
  <c r="E13" i="21"/>
  <c r="F42" i="20"/>
  <c r="E42" i="20"/>
  <c r="F36" i="20"/>
  <c r="E36" i="20"/>
  <c r="F32" i="20"/>
  <c r="E32" i="20"/>
  <c r="F28" i="20"/>
  <c r="E28" i="20"/>
  <c r="F24" i="20"/>
  <c r="E24" i="20"/>
  <c r="F17" i="20"/>
  <c r="F13" i="20" s="1"/>
  <c r="E17" i="20"/>
  <c r="E13" i="20" s="1"/>
  <c r="F43" i="19"/>
  <c r="E43" i="19"/>
  <c r="F37" i="19"/>
  <c r="E37" i="19"/>
  <c r="F32" i="19"/>
  <c r="E32" i="19"/>
  <c r="F28" i="19"/>
  <c r="E28" i="19"/>
  <c r="F24" i="19"/>
  <c r="E24" i="19"/>
  <c r="F17" i="19"/>
  <c r="F13" i="19" s="1"/>
  <c r="E17" i="19"/>
  <c r="E13" i="19" s="1"/>
  <c r="F43" i="18"/>
  <c r="E43" i="18"/>
  <c r="F37" i="18"/>
  <c r="E37" i="18"/>
  <c r="F32" i="18"/>
  <c r="E32" i="18"/>
  <c r="F28" i="18"/>
  <c r="E28" i="18"/>
  <c r="F24" i="18"/>
  <c r="E24" i="18"/>
  <c r="F17" i="18"/>
  <c r="F13" i="18" s="1"/>
  <c r="E17" i="18"/>
  <c r="E13" i="18" s="1"/>
  <c r="L25" i="17" l="1"/>
  <c r="K25" i="17"/>
  <c r="L28" i="17"/>
  <c r="K28" i="17"/>
  <c r="F23" i="22"/>
  <c r="E23" i="24"/>
  <c r="E12" i="25"/>
  <c r="E46" i="25" s="1"/>
  <c r="E31" i="22"/>
  <c r="E12" i="21"/>
  <c r="E31" i="19"/>
  <c r="E31" i="20"/>
  <c r="F23" i="26"/>
  <c r="F12" i="26" s="1"/>
  <c r="F46" i="26" s="1"/>
  <c r="F16" i="17" s="1"/>
  <c r="J16" i="17" s="1"/>
  <c r="F31" i="26"/>
  <c r="F23" i="27"/>
  <c r="F31" i="27"/>
  <c r="E31" i="28"/>
  <c r="E31" i="29"/>
  <c r="E31" i="18"/>
  <c r="E23" i="19"/>
  <c r="F12" i="22"/>
  <c r="E23" i="30"/>
  <c r="E46" i="31"/>
  <c r="F31" i="29"/>
  <c r="F23" i="29"/>
  <c r="F12" i="29" s="1"/>
  <c r="F23" i="25"/>
  <c r="F12" i="25" s="1"/>
  <c r="F12" i="24"/>
  <c r="F31" i="22"/>
  <c r="F31" i="21"/>
  <c r="F23" i="21"/>
  <c r="F12" i="21" s="1"/>
  <c r="F31" i="20"/>
  <c r="F23" i="20"/>
  <c r="F12" i="20" s="1"/>
  <c r="F46" i="20" s="1"/>
  <c r="F19" i="17" s="1"/>
  <c r="J19" i="17" s="1"/>
  <c r="F31" i="19"/>
  <c r="F23" i="19"/>
  <c r="F12" i="19" s="1"/>
  <c r="F31" i="18"/>
  <c r="F23" i="18"/>
  <c r="E12" i="19"/>
  <c r="E48" i="19" s="1"/>
  <c r="F12" i="27"/>
  <c r="F46" i="27" s="1"/>
  <c r="F18" i="17" s="1"/>
  <c r="J18" i="17" s="1"/>
  <c r="E12" i="22"/>
  <c r="E12" i="27"/>
  <c r="E46" i="27" s="1"/>
  <c r="E23" i="18"/>
  <c r="E12" i="18" s="1"/>
  <c r="E48" i="18" s="1"/>
  <c r="E23" i="20"/>
  <c r="E12" i="20" s="1"/>
  <c r="E46" i="20" s="1"/>
  <c r="E31" i="24"/>
  <c r="F31" i="25"/>
  <c r="E23" i="26"/>
  <c r="E12" i="26" s="1"/>
  <c r="E46" i="26" s="1"/>
  <c r="F23" i="28"/>
  <c r="F12" i="28" s="1"/>
  <c r="F31" i="28"/>
  <c r="E23" i="29"/>
  <c r="E12" i="29" s="1"/>
  <c r="E46" i="29" s="1"/>
  <c r="F12" i="18"/>
  <c r="E31" i="21"/>
  <c r="E46" i="21" s="1"/>
  <c r="F31" i="24"/>
  <c r="E23" i="28"/>
  <c r="E12" i="28" s="1"/>
  <c r="E31" i="30"/>
  <c r="E12" i="30"/>
  <c r="E12" i="24"/>
  <c r="E46" i="24" s="1"/>
  <c r="F46" i="24"/>
  <c r="F12" i="17" s="1"/>
  <c r="J12" i="17" s="1"/>
  <c r="F42" i="15"/>
  <c r="E42" i="15"/>
  <c r="F36" i="15"/>
  <c r="E36" i="15"/>
  <c r="F32" i="15"/>
  <c r="E32" i="15"/>
  <c r="F28" i="15"/>
  <c r="E28" i="15"/>
  <c r="F24" i="15"/>
  <c r="E24" i="15"/>
  <c r="E17" i="15"/>
  <c r="E13" i="15"/>
  <c r="F13" i="15"/>
  <c r="F43" i="13"/>
  <c r="E43" i="13"/>
  <c r="F37" i="13"/>
  <c r="E37" i="13"/>
  <c r="F32" i="13"/>
  <c r="E32" i="13"/>
  <c r="F28" i="13"/>
  <c r="E28" i="13"/>
  <c r="E23" i="13" s="1"/>
  <c r="F24" i="13"/>
  <c r="E24" i="13"/>
  <c r="F17" i="13"/>
  <c r="F13" i="13" s="1"/>
  <c r="E17" i="13"/>
  <c r="E13" i="13" s="1"/>
  <c r="L16" i="17" l="1"/>
  <c r="K16" i="17"/>
  <c r="L12" i="17"/>
  <c r="K12" i="17"/>
  <c r="E46" i="28"/>
  <c r="L19" i="17"/>
  <c r="K19" i="17"/>
  <c r="E46" i="22"/>
  <c r="L18" i="17"/>
  <c r="K18" i="17"/>
  <c r="F48" i="19"/>
  <c r="F34" i="17" s="1"/>
  <c r="J34" i="17" s="1"/>
  <c r="F46" i="22"/>
  <c r="F10" i="17" s="1"/>
  <c r="J10" i="17" s="1"/>
  <c r="E46" i="30"/>
  <c r="F46" i="21"/>
  <c r="F14" i="17" s="1"/>
  <c r="J14" i="17" s="1"/>
  <c r="F46" i="29"/>
  <c r="F27" i="17" s="1"/>
  <c r="J27" i="17" s="1"/>
  <c r="F46" i="28"/>
  <c r="F26" i="17" s="1"/>
  <c r="J26" i="17" s="1"/>
  <c r="F46" i="25"/>
  <c r="F22" i="17" s="1"/>
  <c r="J22" i="17" s="1"/>
  <c r="F48" i="18"/>
  <c r="F17" i="17" s="1"/>
  <c r="J17" i="17" s="1"/>
  <c r="F31" i="13"/>
  <c r="E12" i="13"/>
  <c r="F23" i="15"/>
  <c r="F12" i="15" s="1"/>
  <c r="F31" i="15"/>
  <c r="E31" i="15"/>
  <c r="E31" i="13"/>
  <c r="E48" i="13" s="1"/>
  <c r="F23" i="13"/>
  <c r="F12" i="13" s="1"/>
  <c r="E23" i="15"/>
  <c r="E12" i="15" s="1"/>
  <c r="L22" i="17" l="1"/>
  <c r="K22" i="17"/>
  <c r="L26" i="17"/>
  <c r="K26" i="17"/>
  <c r="L10" i="17"/>
  <c r="K10" i="17"/>
  <c r="L27" i="17"/>
  <c r="K27" i="17"/>
  <c r="L34" i="17"/>
  <c r="K34" i="17"/>
  <c r="L17" i="17"/>
  <c r="K17" i="17"/>
  <c r="L14" i="17"/>
  <c r="K14" i="17"/>
  <c r="F48" i="13"/>
  <c r="F20" i="17" s="1"/>
  <c r="J20" i="17" s="1"/>
  <c r="E46" i="15"/>
  <c r="F46" i="15"/>
  <c r="F21" i="17" s="1"/>
  <c r="J21" i="17" s="1"/>
  <c r="L21" i="17" l="1"/>
  <c r="K21" i="17"/>
  <c r="L20" i="17"/>
  <c r="K20" i="17"/>
</calcChain>
</file>

<file path=xl/sharedStrings.xml><?xml version="1.0" encoding="utf-8"?>
<sst xmlns="http://schemas.openxmlformats.org/spreadsheetml/2006/main" count="2348" uniqueCount="338">
  <si>
    <t>I</t>
  </si>
  <si>
    <t>Không vi phạm kỷ luật, kỷ cương hoặc quy chế làm việc của cơ quan, tổ chức, đơn vị.</t>
  </si>
  <si>
    <t>II</t>
  </si>
  <si>
    <t>Có năng lực tập hợp cán bộ, công chức, viên chức, xây dựng đơn vị/bộ phận đoàn kết, thống nhất. Phối hợp, tạo lập mối quan hệ tốt với cá nhân, tổ chức có liên quan trong thực hiện nhiệm vụ.</t>
  </si>
  <si>
    <t>Hoàn thành nhiệm vụ vượt tiến độ, có chất lượng và hiệu quả; Sáng tạo, cải tiến phương pháp làm việc, nâng cao hiệu quả công việc.</t>
  </si>
  <si>
    <t>Ý KIẾN ĐÓNG GÓP CỤ THỂ CỦA ĐỒNG NGHIỆP:</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</si>
  <si>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</si>
  <si>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</si>
  <si>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Tiêu chí 1: Ý thức tổ chức kỷ luật, phẩm chất đạo đức</t>
  </si>
  <si>
    <t>Mẫu 02 B</t>
  </si>
  <si>
    <r>
      <t>Tiêu chí 2: Năng lực và kỹ năng</t>
    </r>
    <r>
      <rPr>
        <i/>
        <sz val="13"/>
        <color indexed="30"/>
        <rFont val="Times New Roman"/>
        <family val="1"/>
      </rPr>
      <t/>
    </r>
  </si>
  <si>
    <t>Chỉ đạo, điều hành, kiểm soát việc thực hiện nhiệm vụ của đơn vị đảm bảo kịp thời, không bỏ sót nhiệm vụ. Giải quyết công việc đúng quy trình, quy định</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</si>
  <si>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</si>
  <si>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TỔNG CỘNG (I+II)</t>
  </si>
  <si>
    <t>NGƯỜI ĐÁNH GIÁ</t>
  </si>
  <si>
    <t>(ký tên và ghi rõ học tên)</t>
  </si>
  <si>
    <t>STT</t>
  </si>
  <si>
    <t>TIÊU CHÍ ĐÁNH GIÁ</t>
  </si>
  <si>
    <t>ĐIỂM TỐI ĐA</t>
  </si>
  <si>
    <t>ĐIỂM ĐỒNG NGHIỆP ĐÁNH GIÁ</t>
  </si>
  <si>
    <t>GHI CHÚ</t>
  </si>
  <si>
    <t>1.1</t>
  </si>
  <si>
    <t>Không sử dụng quỹ thời gian làm việc vào mục đích cá nhân (1đ).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(0đ).</t>
  </si>
  <si>
    <t>1.2</t>
  </si>
  <si>
    <t>1.3</t>
  </si>
  <si>
    <t>Tham gia đầy đủ, đúng giờ các buổi học chính trị, nghe thời sự, bồi dưỡng chuyên môn, nghiệp vụ,… được tổ chức tại Trường; cuộc họp của đơn vị và nhà trường (1đ). Vắng vì việc riêng có phép &lt; 02 buổi (0,5đ); từ 02 buổi trở lên (0đ).</t>
  </si>
  <si>
    <t>1.4</t>
  </si>
  <si>
    <t>Chấp hành tốt quy định pháp luật nhà nước; nội quy cơ quan; chức năng, nhiệm vụ đơn vị (3đ)</t>
  </si>
  <si>
    <t>a.</t>
  </si>
  <si>
    <t>Nộp hồ sơ cá nhân, bằng cấp, chứng chỉ… khi được Trường thông báo đúng hạn (1đ); trễ hạn 1 lần (0,5đ); từ 2 lần trở lên (0đ)</t>
  </si>
  <si>
    <t>b.</t>
  </si>
  <si>
    <t xml:space="preserve">Không sử dụng tài sản của Nhà trường vào mục đích cá nhân (1đ); bị đơn vị, nhà trường nhắc nhở  1 lần (0,5đ), vi phạm từ 02 lần trở lên (0đ) </t>
  </si>
  <si>
    <t>c.</t>
  </si>
  <si>
    <t>Báo cáo, xin ý kiến, xin phép bằng văn bản đúng thẩm quyền đơn vị phân công, thực hiện nhiệm vụ đúng theo quy định (1đ); không thực hiện đúng 1 lần (0đ)</t>
  </si>
  <si>
    <t>1.5</t>
  </si>
  <si>
    <t>1.6</t>
  </si>
  <si>
    <t>Thực hiện các báo cáo của đơn vị đúng hạn (1đ); trễ hạn 01 lần (0,5đ); không thực hiện hoặc không hoàn thành đúng tiến độ các nhiệm vụ được giao 02 lần (0đ)</t>
  </si>
  <si>
    <t>2.1</t>
  </si>
  <si>
    <t>Phong cách ứng xử: Thái độ niềm nở, nhã nhặn, có sự hợp tác, lắng nghe ý kiến, giải thích, hướng dẫn rõ ràng, cụ thể về các quy định liên quan đến giải quyết công việc (7đ)</t>
  </si>
  <si>
    <t>2.2</t>
  </si>
  <si>
    <t>Trang phục, lễ phục nơi công sở: trang phục đúng quy định (3đ)</t>
  </si>
  <si>
    <t>2.3</t>
  </si>
  <si>
    <t>2.4</t>
  </si>
  <si>
    <t>2.5</t>
  </si>
  <si>
    <t>3.1</t>
  </si>
  <si>
    <t>3.2</t>
  </si>
  <si>
    <t>3.3</t>
  </si>
  <si>
    <t>3.4</t>
  </si>
  <si>
    <r>
      <t>Đảm bảo ngày công</t>
    </r>
    <r>
      <rPr>
        <sz val="13"/>
        <color indexed="17"/>
        <rFont val="Times New Roman"/>
        <family val="1"/>
      </rPr>
      <t xml:space="preserve"> </t>
    </r>
    <r>
      <rPr>
        <sz val="13"/>
        <rFont val="Times New Roman"/>
        <family val="1"/>
      </rPr>
      <t xml:space="preserve">kế hoạch (1đ); Nghỉ làm việc (kể cả có phép) </t>
    </r>
    <r>
      <rPr>
        <sz val="13"/>
        <rFont val="Times New Roman"/>
        <family val="1"/>
      </rPr>
      <t>dưới 3 ngày (0,5đ); từ 3 ngày trở lên (0đ)</t>
    </r>
  </si>
  <si>
    <t>Chấp hành sự điều động, phân công thường xuyên và đột xuất của nhà trường</t>
  </si>
  <si>
    <t>Đơn vị thực hiện nhiệm vụ được giao đúng quy trình, quy định, đúng hạn (1đ); vi phạm/không đúng hạn 01 lần (1đ); 2 lần trở lên (0đ).</t>
  </si>
  <si>
    <t>Số lượt CB-GV-NV thuộc đơn vị có kết quả thi đua tháng trong quý không đạt loại A: Từ 20% đến dưới 30% (1đ); Trên 30% (0đ)</t>
  </si>
  <si>
    <t>Đơn vị hoàn thành công việc được giao vượt tiến độ có chất lượng và hiệu quả, không sai sót chuyên môn: từ 30% đầu công việc trở lên (3đ); từ 20-&lt;30% (2đ); từ 10-&lt;20% (1đ)</t>
  </si>
  <si>
    <t xml:space="preserve">Tham gia nhiệm vụ đột xuất (không có trong kế hoạch): Báo cáo, hội nghị, sửa chữa, hỗ trợ, tham gia triển lãm cấp trường có chất lượng và hiệu quả (1đ); Không thực hiện (0đ) </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</si>
  <si>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(0.5đ); 2 quy trình/sáng kiến/giải pháp trở lên (1đ)</t>
  </si>
  <si>
    <r>
      <t>Có lời nói, cử chỉ, thái độ, hành động gây ảnh hưởng không tốt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1 lần (1đ); từ 02 lần trở lên (0đ)</t>
    </r>
  </si>
  <si>
    <t>Không gây nhũng nhiễu, phiền hà, trục lợi cá nhân khi xử lý, giải quyết công việc. Vi phạm 1 lần trở lên (sau khi kết quả xác minh là sai phạm) (0đ)</t>
  </si>
  <si>
    <t>Đơn vị để xảy ra mâu thuẫn mất đoàn kết nội bộ (Khiếu kiện, khiếu nại do giải quyết không thỏa đáng các sự việc liên quan đến chuyên môn của đơn vị): 1 lần (1 đ); 2 lần trở lên (0đ)</t>
  </si>
  <si>
    <t>Thực hiện, hỗ trợ công việc đột xuất do Ban giám hiệu/ Trưởng đơn vị điều động, phân công được đánh giá đạt hiệu quả</t>
  </si>
  <si>
    <t>Đơn vị có sáng tạo, cải tiến phương pháp làm việc, nâng cao hiệu quả công việc,ý tưởng xây dựng môi trường làm việc xanh,sạch, đẹp được lãnh đạo nhà trường đánh giá trong các buổi họp định kỳ (có biên bản ghi nhận) hoặc tham gia xây dựng dự án/ đề án/ chương trình làm việc cấp Trường/tham gia hội thao, hội thi, hội giảng cấp ngành trở lên đạt giải: 1 sáng kiến/ dự án/1 lần tham gia hội thao, hội thi, hội giảng  (1đ), điểm tối đa (5đ)</t>
  </si>
  <si>
    <t>Chấp hành nghiêm chỉnh quy định về trang phục, lễ phục khi làm việc, hội họp (2đ); vi phạm 01 lần (1đ); vi phạm 02 lần trở lên (0đ)</t>
  </si>
  <si>
    <t>Chấp hành nghiêm chỉnh việc đeo bảng tên cá nhân (thẻ CB-GV-NV) trong giờ làm việc tại trường (1đ); bị ghi nhận không chấp hành 1 lần (0,5đ); 2 lần trở lên (0đ)</t>
  </si>
  <si>
    <t>Triển khai cho đơn vị cập nhật, vận dụng các văn bản, ứng dụng công nghệ kỹ thuật mới/chủ động đề xuất ý kiến với Ban Giám hiệu kịp thời được nhà trường công nhận: 1 lần ghi nhận (1đ), điểm tối đa của tiêu chí (4đ)</t>
  </si>
  <si>
    <t>Thực hiện việc gửi, trả lời thư điện tử đến các đơn vị, cá nhân trong, ngoài trường kịp thời và lịch sự. Bị phê bình, phản ảnh 1 lần (1đ); 2 lần trở lên (0đ)</t>
  </si>
  <si>
    <t xml:space="preserve">Họ và tên </t>
  </si>
  <si>
    <t>Mức độ hoàn thành khối lượng công việc được giao (tối đa 70%)</t>
  </si>
  <si>
    <t>Mức độ hoàn thành các công việc đột xuất (tối đa 30%)</t>
  </si>
  <si>
    <t>Kết quả thực hiện nhiệm vụ</t>
  </si>
  <si>
    <t>Quy đổi ra điểm</t>
  </si>
  <si>
    <t>01</t>
  </si>
  <si>
    <t>02</t>
  </si>
  <si>
    <t>03</t>
  </si>
  <si>
    <t>04</t>
  </si>
  <si>
    <t>05</t>
  </si>
  <si>
    <t>06</t>
  </si>
  <si>
    <t>07</t>
  </si>
  <si>
    <t>08</t>
  </si>
  <si>
    <t>09</t>
  </si>
  <si>
    <t>10</t>
  </si>
  <si>
    <r>
      <t>Ghi chú:</t>
    </r>
    <r>
      <rPr>
        <b/>
        <sz val="13"/>
        <color indexed="10"/>
        <rFont val="Times New Roman"/>
        <family val="1"/>
      </rPr>
      <t xml:space="preserve"> (x1) hoặc (x2)…  là</t>
    </r>
    <r>
      <rPr>
        <b/>
        <sz val="13"/>
        <rFont val="Times New Roman"/>
        <family val="1"/>
      </rPr>
      <t xml:space="preserve"> trọng số của mỗi công việc, được căn cứ vào mức độ phức tạp, thời gian thực hiện...do Trưởng đơn vị quyết định.</t>
    </r>
  </si>
  <si>
    <t>THỐNG KÊ CHI TIẾT KHỐI LƯỢNG CÔNG VIỆC ĐỘT XUẤT ĐƠN VỊ THỰC HIỆN</t>
  </si>
  <si>
    <t>TT</t>
  </si>
  <si>
    <t>Tên nội dung công việc</t>
  </si>
  <si>
    <t>Thời gian bắt đầu</t>
  </si>
  <si>
    <t>Thời gian kết thúc</t>
  </si>
  <si>
    <t>Tổng số cá nhân tham gia</t>
  </si>
  <si>
    <t>Số cá nhân tham gia không đạt yêu cầu</t>
  </si>
  <si>
    <t>Tỷ lệ</t>
  </si>
  <si>
    <t>Ghi chú</t>
  </si>
  <si>
    <t>TRƯỞNG ĐƠN VỊ</t>
  </si>
  <si>
    <t>Tổng tỷ lệ n nhiệm vụ</t>
  </si>
  <si>
    <t>Nhiệm vụ 1
(3%)</t>
  </si>
  <si>
    <t>Nhiệm vụ 4
(1%)</t>
  </si>
  <si>
    <t>Nhiệm vụ 8</t>
  </si>
  <si>
    <t>Đảm bảo ngày công kế hoạch (thực hiện đúng lịch giảng dạy, lịch họp, không xin nghỉ hoặc chuyển đổi lịch vì lý do cá nhân) (1đ); Nghỉ/vắng/ thay đổi lịch (kể cả có phép) dưới 3 lần (0,5đ); từ 3 lần trở lên (0đ)</t>
  </si>
  <si>
    <t>Chấp hành sự điều động, phân công thường xuyên và đột xuất của Trưởng đơn vị</t>
  </si>
  <si>
    <t>Chủ động nghiên cứu, cập nhật kịp thời các kiến thức pháp luật và chuyên môn nghiệp vụ để tham mưu, tổ chức thực hiện công việc có chất lượng.</t>
  </si>
  <si>
    <t xml:space="preserve">Tham gia đầy đủ các hoạt động chuyên môn tại đơn vị (soạn đề cương, giáo án, chương trình, mô hình học cụ, đề thi, thao giảng, dự giờ, …) </t>
  </si>
  <si>
    <t>Cập nhật, ứng dụng công nghệ/ kỹ thuật phục vụ công tác giảng dạy/chủ động đề xuất ý kiến với Trưởng đơn vị vào công việc kịp thời được đơn vị công nhận: 1 lần ghi nhận (1đ), điểm tối đa của tiêu chí (5đ)</t>
  </si>
  <si>
    <t>Ứng dụng CNTT/ phần mềm chuyên dùng trong công tác giảng dạy</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</si>
  <si>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</si>
  <si>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Thực hiện chính xác, đầy đủ, đúng hạn về công tác chuyên môn và công tác GVCN/CVHT (2đ); vi phạm 1 lần (1đ); 2 lần trở lên (0đ)</t>
  </si>
  <si>
    <t>Hồ sơ công việc /dụng cụ làm việc ngăn nắp; sạch đẹp, đảm bảo an toàn trong lao động, hồ sơ công việc sắp xếp theo quy định lưu trữ (2đ), bị phê bình, nhắc nhở 1 lần (1đ), 2 lần trở lên (0đ)</t>
  </si>
  <si>
    <t>Thực hiện xây dựng nội bộ đoàn kết (2đ). Cá nhân gây mâu thuẫn 1 lần (1đ); 2 lần trở lên hoặc tham gia vận động gây mất đoàn kết nội bộ trong trường, đơn vị (0đ)</t>
  </si>
  <si>
    <t>Bảo quản, quản lý tốt hồ sơ, tài liệu, công cụ, dụng cụ, trang thiết bị làm việc (2đ). Cá nhân làm mất, hư hỏng hoặc làm sai  hồ sơ, tài liệu liên quan đến nhiệm vụ được phân công 1 lần (1đ); từ 2 lần trở lên (0đ).</t>
  </si>
  <si>
    <t>Thực hiện, hỗ trợ công việc đột xuất do Trưởng đơn vị điều động, phân công được đánh giá đạt hiệu quả</t>
  </si>
  <si>
    <t>Hoàn thành các công việc vượt tiến độ (ngoài công tác giảng dạy) có chất lượng và hiệu quả, không sai sót chuyên môn: từ 30% đầu công việc trở lên (3đ); từ 20-&lt;30% (2đ); từ 10-&lt;20% (1đ)</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</si>
  <si>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hội giảng cấp ngành trở lên đạt kết quả: 1 sáng kiến/ dự án/1 lần tham gia hội thao, hội thi, hội giảng  (1đ), điểm tối đa (5đ)</t>
  </si>
  <si>
    <t>Có tham gia góp ý xây dựng cải cách quy trình làm việc, kế hoạch công tác, chương trình hành động của đơn vị/nhà trường (được đơn vị phụ trách công tác tổng hợp ghi nhận/trưởng đơn vị ghi nhận), mỗi lần (1đ), tối đa (2đ)</t>
  </si>
  <si>
    <t>Không gây nhũng nhiễu, phiền hà, trục lợi cá nhân khi xử lý, giải quyết công việc. Vi phạm 1 lần (sau khi kết quả xác minh là sai phạm) (0đ)</t>
  </si>
  <si>
    <r>
      <t xml:space="preserve">Nhiệm vụ riêng của từng đơn vị </t>
    </r>
    <r>
      <rPr>
        <b/>
        <sz val="13"/>
        <color indexed="10"/>
        <rFont val="Times New Roman"/>
        <family val="1"/>
      </rPr>
      <t>(tối đa 20%)</t>
    </r>
  </si>
  <si>
    <r>
      <t xml:space="preserve">Nhiệm vụ chung của nhà trường </t>
    </r>
    <r>
      <rPr>
        <b/>
        <sz val="13"/>
        <color indexed="10"/>
        <rFont val="Times New Roman"/>
        <family val="1"/>
      </rPr>
      <t>(tối đa 10%)</t>
    </r>
  </si>
  <si>
    <t>BẢNG XÁC ĐỊNH KHỐI LƯỢNG CÔNG VIỆC QUÝ II/2019</t>
  </si>
  <si>
    <t>Nhiệm vụ 3
(4%)</t>
  </si>
  <si>
    <t>Nhiệm vụ 2
(2%)</t>
  </si>
  <si>
    <r>
      <rPr>
        <b/>
        <sz val="13"/>
        <color indexed="8"/>
        <rFont val="Times New Roman"/>
        <family val="1"/>
      </rPr>
      <t>Nhiệm vụ 1:</t>
    </r>
    <r>
      <rPr>
        <sz val="13"/>
        <color indexed="8"/>
        <rFont val="Times New Roman"/>
        <family val="1"/>
      </rPr>
      <t xml:space="preserve"> Tham gia hội thi văn nghệ/văn nghệ ngày Giỗ Tổ (Hội thi văn nghệ cấp Trường 2%, văn nghệ Giỗ Tổ 1%)</t>
    </r>
  </si>
  <si>
    <r>
      <rPr>
        <b/>
        <sz val="13"/>
        <color indexed="8"/>
        <rFont val="Times New Roman"/>
        <family val="1"/>
      </rPr>
      <t>Nhiệm vụ 2:</t>
    </r>
    <r>
      <rPr>
        <sz val="13"/>
        <color indexed="8"/>
        <rFont val="Times New Roman"/>
        <family val="1"/>
      </rPr>
      <t xml:space="preserve"> Tham gia hội thao, hội thi cụm công đoàn/khối thi đua (Mỗi nhiệm vụ 1%)</t>
    </r>
  </si>
  <si>
    <r>
      <rPr>
        <b/>
        <sz val="13"/>
        <color indexed="8"/>
        <rFont val="Times New Roman"/>
        <family val="1"/>
      </rPr>
      <t>Nhiệm vụ 3:</t>
    </r>
    <r>
      <rPr>
        <sz val="13"/>
        <color indexed="8"/>
        <rFont val="Times New Roman"/>
        <family val="1"/>
      </rPr>
      <t xml:space="preserve"> Tham gia tuyển sinh trực tuyến (live stream)/hỗ trợ hội thi thiết bị đào tạo tự làm (Mỗi nhiệm vụ 2%)</t>
    </r>
  </si>
  <si>
    <r>
      <t xml:space="preserve">Nhiệm vụ 4: </t>
    </r>
    <r>
      <rPr>
        <sz val="13"/>
        <color indexed="8"/>
        <rFont val="Times New Roman"/>
        <family val="1"/>
      </rPr>
      <t>Thực hiện (Tham gia, chuẩn bị) đón các Đoàn đến tham quan Trường</t>
    </r>
  </si>
  <si>
    <t>Ứng dụng CNTT trong việc xây dựng lịch công tác tuần, tháng, quý của cá nhân, đơn vị và chia sẻ thông tin đến toàn thể thành viên trong đơn vị (2đ), không thực hiện (0đ)</t>
  </si>
  <si>
    <t>Xây dựng kế hoạch công tác quý, tổng kết đánh giá, báo cáo kết quả thực hiện cho thành viên Ban Giám hiệu được phân công phụ trách (2đ), không thực hiện (0đ)</t>
  </si>
  <si>
    <t>Đôn đốc, chỉ đạo, động viên các thành viên trong đơn vị tham gia công tác đột xuất của Nhà trường, của đơn vị đạt kết quả (2đ)</t>
  </si>
  <si>
    <t>Đơn vị bảo quản, quản lý tốt hồ sơ, tài liệu, công cụ, dụng cụ, trang thiết bị làm việc (1đ). Đơn vị để mất, hư hỏng hoặc làm sai  hồ sơ, tài liệu liên quan đến nhiệm vụ được phân công 1 lần (0,5đ); từ 2 lần trở lên (0đ).</t>
  </si>
  <si>
    <t>Thực hiện  đúng hạn các kế hoạch của của khoa, của trường; trễ hạn 01 lần (0,5đ); không thực hiện hoặc không hoàn thành đúng tiến độ các nhiệm vụ được giao từ 02 lần trở lên (0đ)</t>
  </si>
  <si>
    <t>Mẫu 4A</t>
  </si>
  <si>
    <t>HỌ VÀ TÊN</t>
  </si>
  <si>
    <t>MÃ NHÂN VIÊN</t>
  </si>
  <si>
    <t>ĐIỂM TỰ ĐÁNH GIÁ</t>
  </si>
  <si>
    <t>ĐIỂM ĐƠN VỊ ĐÁNH GIÁ</t>
  </si>
  <si>
    <t>Tiêu chí I+II</t>
  </si>
  <si>
    <t>Tiêu chí III</t>
  </si>
  <si>
    <t>Tổng số Điểm cộng</t>
  </si>
  <si>
    <t>Tổng số Điểm trừ</t>
  </si>
  <si>
    <t>Tổng điểm</t>
  </si>
  <si>
    <r>
      <t>Hoàn thành xuất sắc nhiệm vụ</t>
    </r>
    <r>
      <rPr>
        <i/>
        <sz val="14"/>
        <color indexed="8"/>
        <rFont val="Times New Roman"/>
        <family val="1"/>
      </rPr>
      <t/>
    </r>
  </si>
  <si>
    <t>Hoàn thành tốt nhiệm vụ</t>
  </si>
  <si>
    <t>Hoàn thành nhiệm vụ hoặc hoàn thành nhiệm vụ nhưng còn hạn chế về năng lực</t>
  </si>
  <si>
    <t>Không hoàn thành nhiệm vụ</t>
  </si>
  <si>
    <t>Không xếp loai
(nghỉ chế độ thai sản, nghỉ không lương, nghỉ việc,...)</t>
  </si>
  <si>
    <t>(1)</t>
  </si>
  <si>
    <t>(2)</t>
  </si>
  <si>
    <t>(3)</t>
  </si>
  <si>
    <t>(4)</t>
  </si>
  <si>
    <t>(5)</t>
  </si>
  <si>
    <t>(6)</t>
  </si>
  <si>
    <t>(7)</t>
  </si>
  <si>
    <t>(8)</t>
  </si>
  <si>
    <t>(9)= (5+6+7)-(8)</t>
  </si>
  <si>
    <t>(10)</t>
  </si>
  <si>
    <t>(11)</t>
  </si>
  <si>
    <t>(12)</t>
  </si>
  <si>
    <t>(13)</t>
  </si>
  <si>
    <t>Viên chức</t>
  </si>
  <si>
    <t>Nguyễn Văn</t>
  </si>
  <si>
    <t>Viên chức tập sự</t>
  </si>
  <si>
    <t>III</t>
  </si>
  <si>
    <t>Hợp đồng 68</t>
  </si>
  <si>
    <t>Hợp đồng Trường</t>
  </si>
  <si>
    <r>
      <t xml:space="preserve">TRƯỞNG ĐƠN VỊ
</t>
    </r>
    <r>
      <rPr>
        <i/>
        <sz val="13"/>
        <color indexed="8"/>
        <rFont val="Times New Roman"/>
        <family val="1"/>
      </rPr>
      <t>(ký tên và ghi rõ họ tên)</t>
    </r>
  </si>
  <si>
    <t>(14)</t>
  </si>
  <si>
    <t>ĐÁNH GIÁ VÀ ĐÓNG GÓP Ý KIẾN ĐỐI VỚI ĐỒNG NGHIỆP
Kỳ đánh giá:  Quý 2/2019</t>
  </si>
  <si>
    <t>Họ và tên người được đánh giá: Nguyễn Khoa</t>
  </si>
  <si>
    <r>
      <t xml:space="preserve">Chức vụ: </t>
    </r>
    <r>
      <rPr>
        <sz val="12"/>
        <color indexed="8"/>
        <rFont val="Times New Roman"/>
        <family val="1"/>
      </rPr>
      <t>Phó trưởng khoa Công nghệ Thông Tin</t>
    </r>
  </si>
  <si>
    <t>Đơn vị công tác: Khoa Công nghệ Thông Tin</t>
  </si>
  <si>
    <r>
      <t xml:space="preserve">Mã số CBCCVC: </t>
    </r>
    <r>
      <rPr>
        <sz val="12"/>
        <color indexed="8"/>
        <rFont val="Times New Roman"/>
        <family val="1"/>
      </rPr>
      <t>11100000802</t>
    </r>
  </si>
  <si>
    <t>Họ và tên người được đánh giá: Nguyễn Vân Giang</t>
  </si>
  <si>
    <r>
      <t xml:space="preserve">Mã số CBCCVC: </t>
    </r>
    <r>
      <rPr>
        <sz val="12"/>
        <color indexed="8"/>
        <rFont val="Times New Roman"/>
        <family val="1"/>
      </rPr>
      <t>11100000727</t>
    </r>
  </si>
  <si>
    <t>Họ và tên người được đánh giá:  Trần Vĩnh Xuyên</t>
  </si>
  <si>
    <r>
      <t xml:space="preserve">Mã số CBCCVC: </t>
    </r>
    <r>
      <rPr>
        <sz val="12"/>
        <color indexed="8"/>
        <rFont val="Times New Roman"/>
        <family val="1"/>
      </rPr>
      <t>21000001100</t>
    </r>
  </si>
  <si>
    <t>ĐÁNH GIÁ VÀ ĐÓNG GÓP Ý KIẾN ĐỐI VỚI ĐỒNG NGHIỆP
Kỳ đánh giá:  Quý 2 /2019</t>
  </si>
  <si>
    <t>Họ và tên người được đánh giá: Vũ Thị Thái Linh</t>
  </si>
  <si>
    <r>
      <t xml:space="preserve">Chức vụ: </t>
    </r>
    <r>
      <rPr>
        <sz val="12"/>
        <color indexed="8"/>
        <rFont val="Times New Roman"/>
        <family val="1"/>
      </rPr>
      <t>Trưởng bộ môn</t>
    </r>
  </si>
  <si>
    <r>
      <t xml:space="preserve">Mã số CBCCVC: </t>
    </r>
    <r>
      <rPr>
        <sz val="12"/>
        <color indexed="8"/>
        <rFont val="Times New Roman"/>
        <family val="1"/>
      </rPr>
      <t>11100071847</t>
    </r>
  </si>
  <si>
    <t>Họ và tên người được đánh giá:  Trần Việt Khánh</t>
  </si>
  <si>
    <t>Mã số CBCCVC:  11100096289</t>
  </si>
  <si>
    <t>Họ và tên người được đánh giá: NGUYỄN VĂN ĐÔN</t>
  </si>
  <si>
    <r>
      <t xml:space="preserve">Mã số CBCCVC: </t>
    </r>
    <r>
      <rPr>
        <sz val="12"/>
        <color indexed="8"/>
        <rFont val="Times New Roman"/>
        <family val="1"/>
      </rPr>
      <t>11100109469</t>
    </r>
  </si>
  <si>
    <t>Họ và tên người được đánh giá: Hồ Ngọc Chi</t>
  </si>
  <si>
    <r>
      <t xml:space="preserve">Chức vụ: </t>
    </r>
    <r>
      <rPr>
        <sz val="12"/>
        <color indexed="8"/>
        <rFont val="Times New Roman"/>
        <family val="1"/>
      </rPr>
      <t xml:space="preserve">Giảng viên </t>
    </r>
  </si>
  <si>
    <r>
      <t xml:space="preserve">Mã số CBCCVC: </t>
    </r>
    <r>
      <rPr>
        <sz val="12"/>
        <color indexed="8"/>
        <rFont val="Times New Roman"/>
        <family val="1"/>
      </rPr>
      <t>81000000899</t>
    </r>
  </si>
  <si>
    <t>Họ và tên người được đánh giá: Nguyễn Văn Danh</t>
  </si>
  <si>
    <r>
      <t xml:space="preserve">Mã số CBCCVC: </t>
    </r>
    <r>
      <rPr>
        <sz val="12"/>
        <color indexed="8"/>
        <rFont val="Times New Roman"/>
        <family val="1"/>
      </rPr>
      <t>11100119656</t>
    </r>
  </si>
  <si>
    <t>Họ và tên người được đánh giá: Nguyễn Văn Minh</t>
  </si>
  <si>
    <r>
      <t xml:space="preserve">Mã số CBCCVC: </t>
    </r>
    <r>
      <rPr>
        <sz val="12"/>
        <color indexed="8"/>
        <rFont val="Times New Roman"/>
        <family val="1"/>
      </rPr>
      <t>11100096301</t>
    </r>
  </si>
  <si>
    <t>Họ và tên người được đánh giá: Huỳnh Quốc Dũng</t>
  </si>
  <si>
    <r>
      <t xml:space="preserve">Mã số CBCCVC: </t>
    </r>
    <r>
      <rPr>
        <sz val="12"/>
        <color indexed="8"/>
        <rFont val="Times New Roman"/>
        <family val="1"/>
      </rPr>
      <t>81000000898</t>
    </r>
  </si>
  <si>
    <t>Họ và tên người được đánh giá: Nguyễn Thị Thu Hồng</t>
  </si>
  <si>
    <r>
      <t xml:space="preserve">Mã số CBCCVC:  </t>
    </r>
    <r>
      <rPr>
        <sz val="12"/>
        <color indexed="8"/>
        <rFont val="Times New Roman"/>
        <family val="1"/>
      </rPr>
      <t>11100096272</t>
    </r>
  </si>
  <si>
    <t>Họ và tên người được đánh giá: Lê Hồng Thái</t>
  </si>
  <si>
    <r>
      <t xml:space="preserve">Mã số CBCCVC: </t>
    </r>
    <r>
      <rPr>
        <sz val="12"/>
        <color indexed="8"/>
        <rFont val="Times New Roman"/>
        <family val="1"/>
      </rPr>
      <t>11100096304</t>
    </r>
  </si>
  <si>
    <t>Họ và tên người được đánh giá: Nguyễn Thị Khánh Thư</t>
  </si>
  <si>
    <r>
      <t xml:space="preserve">Mã số CBCCVC:   </t>
    </r>
    <r>
      <rPr>
        <sz val="12"/>
        <color indexed="8"/>
        <rFont val="Times New Roman"/>
        <family val="1"/>
      </rPr>
      <t>11100097753</t>
    </r>
  </si>
  <si>
    <t>Họ và tên người được đánh giá: Nguyễn Thị Thủy</t>
  </si>
  <si>
    <r>
      <t xml:space="preserve">Mã số CBCCVC: </t>
    </r>
    <r>
      <rPr>
        <sz val="12"/>
        <color indexed="8"/>
        <rFont val="Times New Roman"/>
        <family val="1"/>
      </rPr>
      <t>11100067217</t>
    </r>
  </si>
  <si>
    <t>Họ và tên người được đánh giá: Nguyễn Nguyên Hoàng Ngọc Quyên</t>
  </si>
  <si>
    <t>Họ và tên người được đánh giá: Đỗ Thị Hải Yến</t>
  </si>
  <si>
    <t>Mã số CBCCVC: 11100067215</t>
  </si>
  <si>
    <t>Mã số CBCCVC: 11100096317</t>
  </si>
  <si>
    <t>Họ và tên người được đánh giá:  Võ Anh Trang</t>
  </si>
  <si>
    <t>Mã số CBCCVC:  11100067218</t>
  </si>
  <si>
    <t>Họ và tên người được đánh giá:  Nguyễn Sanh Cường</t>
  </si>
  <si>
    <t>Mã số CBCCVC:  11100082750</t>
  </si>
  <si>
    <t>Họ và tên người được đánh giá:  Mai Chiếm Tuấn</t>
  </si>
  <si>
    <t>Mã số CBCCVC:  60200000602</t>
  </si>
  <si>
    <t>Họ và tên người được đánh giá:  Nguyễn Cao Phong</t>
  </si>
  <si>
    <t>Mã số CBCCVC:  11100097762</t>
  </si>
  <si>
    <t>Họ và tên người được đánh giá: Bùi Văn Dũng</t>
  </si>
  <si>
    <r>
      <t xml:space="preserve">Mã số CBCCVC: </t>
    </r>
    <r>
      <rPr>
        <sz val="12"/>
        <color indexed="8"/>
        <rFont val="Times New Roman"/>
        <family val="1"/>
      </rPr>
      <t>11100096278</t>
    </r>
  </si>
  <si>
    <t>Họ và tên người được đánh giá: Đặng Ngọc Đoàn</t>
  </si>
  <si>
    <r>
      <t xml:space="preserve">Mã số CBCCVC:   </t>
    </r>
    <r>
      <rPr>
        <sz val="12"/>
        <color indexed="8"/>
        <rFont val="Times New Roman"/>
        <family val="1"/>
      </rPr>
      <t>11100096269</t>
    </r>
  </si>
  <si>
    <t>Họ và tên người được đánh giá: Lê Quý Hưng Quốc</t>
  </si>
  <si>
    <r>
      <t xml:space="preserve">Chức vụ: </t>
    </r>
    <r>
      <rPr>
        <sz val="12"/>
        <color indexed="8"/>
        <rFont val="Times New Roman"/>
        <family val="1"/>
      </rPr>
      <t>Giảng viên</t>
    </r>
  </si>
  <si>
    <r>
      <t xml:space="preserve">Mã số CBCCVC: </t>
    </r>
    <r>
      <rPr>
        <sz val="12"/>
        <color indexed="8"/>
        <rFont val="Times New Roman"/>
        <family val="1"/>
      </rPr>
      <t>11100082723</t>
    </r>
  </si>
  <si>
    <t>Họ và tên người được đánh giá: Lê Phi Trường</t>
  </si>
  <si>
    <r>
      <t xml:space="preserve">Mã số CBCCVC:  </t>
    </r>
    <r>
      <rPr>
        <sz val="12"/>
        <color indexed="8"/>
        <rFont val="Times New Roman"/>
        <family val="1"/>
      </rPr>
      <t>11100115723</t>
    </r>
  </si>
  <si>
    <t>Họ và tên người được đánh giá: Nguyễn Ngọc Tuyên</t>
  </si>
  <si>
    <r>
      <t xml:space="preserve">Mã số CBCCVC: </t>
    </r>
    <r>
      <rPr>
        <sz val="12"/>
        <color indexed="8"/>
        <rFont val="Times New Roman"/>
        <family val="1"/>
      </rPr>
      <t>21000001128</t>
    </r>
  </si>
  <si>
    <t>Họ và tên người được đánh giá: Dương Ngọc Vọng</t>
  </si>
  <si>
    <r>
      <t xml:space="preserve">Mã số CBCCVC: </t>
    </r>
    <r>
      <rPr>
        <sz val="12"/>
        <color indexed="8"/>
        <rFont val="Times New Roman"/>
        <family val="1"/>
      </rPr>
      <t>11100083259</t>
    </r>
  </si>
  <si>
    <t>Nguyễn Khoa</t>
  </si>
  <si>
    <t>Tp.HCM, ngày 21 tháng 06 năm 2019</t>
  </si>
  <si>
    <r>
      <t xml:space="preserve">TRƯỜNG CAO ĐẲNG LÝ TỰ TRỌNG
 THÀNH PHỐ HỒ CHÍ MINH
</t>
    </r>
    <r>
      <rPr>
        <b/>
        <sz val="12"/>
        <rFont val="Times New Roman"/>
        <family val="1"/>
      </rPr>
      <t>KHOA CÔNG NGHỆ THÔNG TIN</t>
    </r>
  </si>
  <si>
    <t>Nhiệm vụ 5
(7%)</t>
  </si>
  <si>
    <t>Nhiệm vụ 6
(6%)</t>
  </si>
  <si>
    <t>Nhiệm vụ 7
(7%)</t>
  </si>
  <si>
    <t>Hồ Ngọc Chi</t>
  </si>
  <si>
    <t>Nguyễn Sanh Cường</t>
  </si>
  <si>
    <t>Nguyễn Văn Danh</t>
  </si>
  <si>
    <t>Đặng Ngọc Đoàn</t>
  </si>
  <si>
    <t>Nguyễn Văn Đôn</t>
  </si>
  <si>
    <t>Bùi Văn Dũng</t>
  </si>
  <si>
    <t>Huỳnh Quốc Dũng</t>
  </si>
  <si>
    <t>Nguyễn Vân Giang</t>
  </si>
  <si>
    <t>Nguyễn Thị Thu Hồng</t>
  </si>
  <si>
    <t>Trần Việt Khánh</t>
  </si>
  <si>
    <t>11</t>
  </si>
  <si>
    <t>12</t>
  </si>
  <si>
    <t>Vũ Thị Thái Linh</t>
  </si>
  <si>
    <t>13</t>
  </si>
  <si>
    <t>Nguyễn Văn Minh</t>
  </si>
  <si>
    <t>14</t>
  </si>
  <si>
    <t>Nguyễn Cao Phong</t>
  </si>
  <si>
    <t>15</t>
  </si>
  <si>
    <t>Lê Quý Hưng Quốc</t>
  </si>
  <si>
    <t>16</t>
  </si>
  <si>
    <t>Ng Ng Hoàng Ngọc Quyên</t>
  </si>
  <si>
    <t>17</t>
  </si>
  <si>
    <t>Lê Hồng Thái</t>
  </si>
  <si>
    <t>18</t>
  </si>
  <si>
    <t xml:space="preserve">Nguyễn Thị Khánh Thư </t>
  </si>
  <si>
    <t>19</t>
  </si>
  <si>
    <t>Nguyễn Thị Thủy</t>
  </si>
  <si>
    <t>20</t>
  </si>
  <si>
    <t>Võ Anh Trang</t>
  </si>
  <si>
    <t>21</t>
  </si>
  <si>
    <t>Lê Phi Trường</t>
  </si>
  <si>
    <t>22</t>
  </si>
  <si>
    <t>Mai Chiếm Tuấn</t>
  </si>
  <si>
    <t>23</t>
  </si>
  <si>
    <t>Nguyễn Ngọc Tuyên</t>
  </si>
  <si>
    <t>24</t>
  </si>
  <si>
    <t>Dương Ngọc Vọng</t>
  </si>
  <si>
    <t>25</t>
  </si>
  <si>
    <t>Trần Vĩnh Xuyên</t>
  </si>
  <si>
    <t>26</t>
  </si>
  <si>
    <t>Đỗ Thị Hải Yến</t>
  </si>
  <si>
    <t>Hội thi văn nghệ cấp Trường 2%, văn nghệ Giỗ Tổ 1%</t>
  </si>
  <si>
    <t>Mỗi nhiệm vụ 1%</t>
  </si>
  <si>
    <t>Mỗi nhiệm vụ 2%</t>
  </si>
  <si>
    <r>
      <rPr>
        <b/>
        <sz val="13"/>
        <color indexed="8"/>
        <rFont val="Times New Roman"/>
        <family val="1"/>
      </rPr>
      <t>Nhiệm vụ 5:</t>
    </r>
    <r>
      <rPr>
        <sz val="13"/>
        <color indexed="8"/>
        <rFont val="Times New Roman"/>
        <family val="1"/>
      </rPr>
      <t xml:space="preserve"> Tổ chức hội thi sinh viên giỏi cấp Khoa (Vòng 1) (Mỗi nhiệm vụ 2%)</t>
    </r>
  </si>
  <si>
    <t>Mỗi nhiệm vụ 2% (Tổ chức - chuẩn bị, ra đề thi, coi thi, chấm thi)</t>
  </si>
  <si>
    <r>
      <t xml:space="preserve">Nhiệm vụ 6: </t>
    </r>
    <r>
      <rPr>
        <sz val="13"/>
        <color indexed="8"/>
        <rFont val="Times New Roman"/>
        <family val="1"/>
      </rPr>
      <t>Tham gia Câu lạc bộ Tin học: Báo cáo chuyên đề; cập nhật dữ liệu + phản hồi trang Web; quản lý trang Web (Mỗi nhiệm vụ 2%)</t>
    </r>
  </si>
  <si>
    <r>
      <rPr>
        <b/>
        <sz val="13"/>
        <color indexed="8"/>
        <rFont val="Times New Roman"/>
        <family val="1"/>
      </rPr>
      <t>Nhiệm vụ 7:</t>
    </r>
    <r>
      <rPr>
        <sz val="13"/>
        <color indexed="8"/>
        <rFont val="Times New Roman"/>
        <family val="1"/>
      </rPr>
      <t xml:space="preserve">  Huy động doanh nghiệp tài trợ cho SV &amp; GV Khoa CNTT tham dự Olympic Tin học Sinh viên Việt Nam, Kỳ thi lập trình sinh viên quốc tế ACM/ICPC được tổ chức tại Đà Nẵng  </t>
    </r>
  </si>
  <si>
    <t xml:space="preserve">  Mỗi doanh nghiệp đồng ý cam kết tài trợ tối thiểu 1 triệu đồng hỗ trợ cho SV &amp; GV Khoa CNTT tham dự Olympic Tin học Sinh viên Việt Nam, Kỳ thi lập trình sinh viên quốc tế ACM/ICPC được tổ chức tại Đà Nẵng.</t>
  </si>
  <si>
    <t>Ngày 24 tháng 6 năm 2019</t>
  </si>
  <si>
    <t>NGUYỄN KHOA</t>
  </si>
  <si>
    <r>
      <rPr>
        <sz val="13"/>
        <color indexed="8"/>
        <rFont val="Times New Roman"/>
        <family val="1"/>
      </rPr>
      <t xml:space="preserve">TRƯỜNG CAO ĐẲNG LÝ TỰ TRỌNG
THÀNH PHỐ HỒ CHÍ MINH
</t>
    </r>
    <r>
      <rPr>
        <b/>
        <sz val="13"/>
        <color indexed="8"/>
        <rFont val="Times New Roman"/>
        <family val="1"/>
      </rPr>
      <t>KHOA CÔNG NGHỆ THÔNG TIN</t>
    </r>
  </si>
  <si>
    <r>
      <t xml:space="preserve">BÁO CÁO DANH SÁCH TỔNG HỢP KẾT QUẢ </t>
    </r>
    <r>
      <rPr>
        <b/>
        <sz val="13"/>
        <color indexed="8"/>
        <rFont val="Times New Roman"/>
        <family val="1"/>
      </rPr>
      <t>ĐÁNH GIÁ,
PHÂN LOẠI CỦA CÔNG CHỨC, VIÊN CHỨC
Kỳ đánh giá: Quý 2/2019</t>
    </r>
  </si>
  <si>
    <r>
      <t xml:space="preserve">KẾT QUẢ XẾP LOẠI
</t>
    </r>
    <r>
      <rPr>
        <i/>
        <sz val="11"/>
        <color indexed="8"/>
        <rFont val="Times New Roman"/>
        <family val="1"/>
      </rPr>
      <t xml:space="preserve">(đánh dấu </t>
    </r>
    <r>
      <rPr>
        <b/>
        <i/>
        <sz val="11"/>
        <color indexed="8"/>
        <rFont val="Times New Roman"/>
        <family val="1"/>
      </rPr>
      <t>X</t>
    </r>
    <r>
      <rPr>
        <i/>
        <sz val="11"/>
        <color indexed="8"/>
        <rFont val="Times New Roman"/>
        <family val="1"/>
      </rPr>
      <t xml:space="preserve"> tương ứng mức đánh giá từng cá nhân)</t>
    </r>
  </si>
  <si>
    <t>Hồ Ngọc</t>
  </si>
  <si>
    <t>Chi</t>
  </si>
  <si>
    <t>Nguyễn Sanh</t>
  </si>
  <si>
    <t>Cường</t>
  </si>
  <si>
    <t>11100082750</t>
  </si>
  <si>
    <t>Danh</t>
  </si>
  <si>
    <t>11100119656</t>
  </si>
  <si>
    <t>Đặng Ngọc</t>
  </si>
  <si>
    <t>Đoàn</t>
  </si>
  <si>
    <t>11100096269</t>
  </si>
  <si>
    <t>Đôn</t>
  </si>
  <si>
    <t>11100109469</t>
  </si>
  <si>
    <t>Bùi Văn</t>
  </si>
  <si>
    <t>Dũng</t>
  </si>
  <si>
    <t>11100096278</t>
  </si>
  <si>
    <t>Huỳnh Quốc</t>
  </si>
  <si>
    <t>Nguyễn Vân</t>
  </si>
  <si>
    <t>Giang</t>
  </si>
  <si>
    <t>11100000727</t>
  </si>
  <si>
    <t>Nguyễn Thị Thu</t>
  </si>
  <si>
    <t>Hồng</t>
  </si>
  <si>
    <t>11100096272</t>
  </si>
  <si>
    <t>Trần Việt</t>
  </si>
  <si>
    <t>Khánh</t>
  </si>
  <si>
    <t>11100096289</t>
  </si>
  <si>
    <t>Nguyễn</t>
  </si>
  <si>
    <t>Khoa</t>
  </si>
  <si>
    <t>11100000802</t>
  </si>
  <si>
    <t>Vũ Thị Thái</t>
  </si>
  <si>
    <t>Linh</t>
  </si>
  <si>
    <t>11100071847</t>
  </si>
  <si>
    <t>Minh</t>
  </si>
  <si>
    <t>Nguyễn Cao</t>
  </si>
  <si>
    <t>Phong</t>
  </si>
  <si>
    <t>Lê Quý Hưng</t>
  </si>
  <si>
    <t>Quốc</t>
  </si>
  <si>
    <t>Ng Ng Hoàng Ngọc</t>
  </si>
  <si>
    <t>Quyên</t>
  </si>
  <si>
    <t>Lê Hồng</t>
  </si>
  <si>
    <t>Thái</t>
  </si>
  <si>
    <t>Nguyễn Thị Khánh</t>
  </si>
  <si>
    <t xml:space="preserve">Thư </t>
  </si>
  <si>
    <t>Nguyễn Thị</t>
  </si>
  <si>
    <t>Thủy</t>
  </si>
  <si>
    <t>Võ Anh</t>
  </si>
  <si>
    <t>Trang</t>
  </si>
  <si>
    <t>Lê Phi</t>
  </si>
  <si>
    <t>Trường</t>
  </si>
  <si>
    <t>Mai Chiếm</t>
  </si>
  <si>
    <t>Tuấn</t>
  </si>
  <si>
    <t>Nguyễn Ngọc</t>
  </si>
  <si>
    <t>Tuyên</t>
  </si>
  <si>
    <t>Dương Ngọc</t>
  </si>
  <si>
    <t>Vọng</t>
  </si>
  <si>
    <t>Trần Vĩnh</t>
  </si>
  <si>
    <t>Xuyên</t>
  </si>
  <si>
    <t>Đỗ Thị Hải</t>
  </si>
  <si>
    <t>Yến</t>
  </si>
  <si>
    <t>TP. Hồ Chí Minh, ngày 24 tháng 06 năm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</si>
</sst>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0.0"/>
  </numFmts>
  <fonts count="47"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i/>
      <sz val="13"/>
      <name val="Times New Roman"/>
      <family val="1"/>
    </font>
    <font>
      <sz val="13"/>
      <color indexed="17"/>
      <name val="Times New Roman"/>
      <family val="1"/>
    </font>
    <font>
      <b/>
      <sz val="13"/>
      <name val="Times New Roman"/>
      <family val="1"/>
    </font>
    <font>
      <sz val="10"/>
      <name val="Arial"/>
      <family val="2"/>
    </font>
    <font>
      <sz val="12"/>
      <name val="Times New Roman"/>
      <family val="1"/>
    </font>
    <font>
      <b/>
      <sz val="12"/>
      <name val="Times New Roman"/>
      <family val="1"/>
    </font>
    <font>
      <b/>
      <sz val="10"/>
      <name val="Times New Roman"/>
      <family val="1"/>
    </font>
    <font>
      <b/>
      <sz val="14"/>
      <name val="Times New Roman"/>
      <family val="1"/>
    </font>
    <font>
      <sz val="16"/>
      <name val="Times New Roman"/>
      <family val="1"/>
    </font>
    <font>
      <b/>
      <sz val="11"/>
      <name val="Times New Roman"/>
      <family val="1"/>
    </font>
    <font>
      <sz val="11"/>
      <color indexed="8"/>
      <name val="Calibri"/>
      <family val="2"/>
      <charset val="163"/>
    </font>
    <font>
      <b/>
      <sz val="11"/>
      <color indexed="8"/>
      <name val="Times New Roman"/>
      <family val="1"/>
    </font>
    <font>
      <b/>
      <sz val="13"/>
      <color indexed="10"/>
      <name val="Times New Roman"/>
      <family val="1"/>
    </font>
    <font>
      <sz val="14"/>
      <name val="Times New Roman"/>
      <family val="1"/>
    </font>
    <font>
      <b/>
      <sz val="13.5"/>
      <name val="Times New Roman"/>
      <family val="1"/>
    </font>
    <font>
      <sz val="8"/>
      <color indexed="8"/>
      <name val="Times New Roman"/>
      <family val="1"/>
    </font>
    <font>
      <i/>
      <sz val="14"/>
      <color indexed="8"/>
      <name val="Times New Roman"/>
      <family val="1"/>
    </font>
    <font>
      <b/>
      <i/>
      <sz val="11"/>
      <color indexed="8"/>
      <name val="Times New Roman"/>
      <family val="1"/>
    </font>
    <font>
      <sz val="14"/>
      <color indexed="8"/>
      <name val="Times New Roman"/>
      <family val="1"/>
    </font>
    <font>
      <b/>
      <sz val="12"/>
      <color theme="1"/>
      <name val="Times New Roman"/>
      <family val="1"/>
    </font>
    <font>
      <sz val="13"/>
      <color theme="1"/>
      <name val="Times New Roman"/>
      <family val="1"/>
    </font>
    <font>
      <b/>
      <sz val="11"/>
      <color theme="1"/>
      <name val="Times New Roman"/>
      <family val="1"/>
    </font>
    <font>
      <sz val="11"/>
      <color theme="1"/>
      <name val="Times New Roman"/>
      <family val="1"/>
    </font>
    <font>
      <sz val="11"/>
      <color rgb="FFFF0000"/>
      <name val="Times New Roman"/>
      <family val="1"/>
    </font>
    <font>
      <b/>
      <sz val="13"/>
      <color rgb="FF0070C0"/>
      <name val="Times New Roman"/>
      <family val="1"/>
    </font>
    <font>
      <b/>
      <sz val="13"/>
      <color rgb="FF0033CC"/>
      <name val="Times New Roman"/>
      <family val="1"/>
    </font>
    <font>
      <sz val="13"/>
      <color rgb="FFFF0000"/>
      <name val="Times New Roman"/>
      <family val="1"/>
    </font>
    <font>
      <sz val="14"/>
      <color theme="1"/>
      <name val="Times New Roman"/>
      <family val="1"/>
    </font>
    <font>
      <sz val="14"/>
      <color rgb="FF000000"/>
      <name val="Times New Roman"/>
      <family val="1"/>
    </font>
    <font>
      <b/>
      <sz val="14"/>
      <color theme="1"/>
      <name val="Times New Roman"/>
      <family val="1"/>
    </font>
    <font>
      <b/>
      <sz val="14"/>
      <color rgb="FF000000"/>
      <name val="Times New Roman"/>
      <family val="1"/>
    </font>
    <font>
      <sz val="12"/>
      <color theme="1"/>
      <name val="Times New Roman"/>
      <family val="1"/>
    </font>
    <font>
      <i/>
      <sz val="11"/>
      <color indexed="8"/>
      <name val="Times New Roman"/>
      <family val="1"/>
    </font>
    <font>
      <sz val="14"/>
      <color rgb="FFFF0000"/>
      <name val="Times New Roman"/>
      <family val="1"/>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92D05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s>
  <cellStyleXfs count="3">
    <xf numFmtId="0" fontId="0" fillId="0" borderId="0"/>
    <xf numFmtId="0" fontId="23" fillId="0" borderId="0"/>
    <xf numFmtId="0" fontId="16" fillId="0" borderId="0"/>
  </cellStyleXfs>
  <cellXfs count="234">
    <xf numFmtId="0" fontId="0" fillId="0" borderId="0" xfId="0"/>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19" fillId="0" borderId="0" xfId="2" applyFont="1" applyFill="1" applyAlignment="1">
      <alignment horizontal="center" vertical="center"/>
    </xf>
    <xf numFmtId="0" fontId="19" fillId="0" borderId="0" xfId="2" applyFont="1" applyFill="1" applyAlignment="1">
      <alignment horizontal="center"/>
    </xf>
    <xf numFmtId="0" fontId="19" fillId="0" borderId="0" xfId="2" applyFont="1" applyFill="1" applyAlignment="1"/>
    <xf numFmtId="0" fontId="0" fillId="0" borderId="0" xfId="0" applyAlignment="1">
      <alignment vertical="center"/>
    </xf>
    <xf numFmtId="0" fontId="18" fillId="0" borderId="1" xfId="2" applyFont="1" applyFill="1" applyBorder="1" applyAlignment="1">
      <alignment horizontal="center" vertical="center" wrapText="1"/>
    </xf>
    <xf numFmtId="0" fontId="32" fillId="0" borderId="1" xfId="2" applyFont="1" applyFill="1" applyBorder="1" applyAlignment="1">
      <alignment horizontal="center" vertical="center" wrapText="1"/>
    </xf>
    <xf numFmtId="0" fontId="18" fillId="0" borderId="1" xfId="1" applyFont="1" applyFill="1" applyBorder="1" applyAlignment="1">
      <alignment horizontal="center" vertical="center" wrapText="1"/>
    </xf>
    <xf numFmtId="0" fontId="11" fillId="0" borderId="2" xfId="2" quotePrefix="1" applyFont="1" applyFill="1" applyBorder="1" applyAlignment="1">
      <alignment horizontal="center" vertical="center"/>
    </xf>
    <xf numFmtId="9" fontId="11" fillId="0" borderId="1" xfId="2" applyNumberFormat="1" applyFont="1" applyFill="1" applyBorder="1" applyAlignment="1">
      <alignment horizontal="center" vertical="center"/>
    </xf>
    <xf numFmtId="164" fontId="33" fillId="0" borderId="1" xfId="1" applyNumberFormat="1" applyFont="1" applyFill="1" applyBorder="1" applyAlignment="1">
      <alignment horizontal="center" vertical="center"/>
    </xf>
    <xf numFmtId="9" fontId="6" fillId="0" borderId="1" xfId="1" applyNumberFormat="1" applyFont="1" applyFill="1" applyBorder="1" applyAlignment="1">
      <alignment horizontal="center" vertical="center"/>
    </xf>
    <xf numFmtId="0" fontId="15" fillId="0" borderId="1" xfId="2" applyFont="1" applyFill="1" applyBorder="1" applyAlignment="1">
      <alignment horizontal="center" vertical="center"/>
    </xf>
    <xf numFmtId="0" fontId="0" fillId="0" borderId="0" xfId="0" applyAlignment="1">
      <alignment horizontal="center" vertical="center"/>
    </xf>
    <xf numFmtId="0" fontId="35" fillId="0" borderId="1" xfId="0" applyFont="1" applyBorder="1" applyAlignment="1">
      <alignment horizontal="center" vertical="center"/>
    </xf>
    <xf numFmtId="9" fontId="26" fillId="0" borderId="4" xfId="0" applyNumberFormat="1" applyFont="1" applyBorder="1" applyAlignment="1">
      <alignment horizontal="center" vertical="center" wrapText="1"/>
    </xf>
    <xf numFmtId="14" fontId="35" fillId="0" borderId="1" xfId="0" applyNumberFormat="1" applyFont="1" applyBorder="1" applyAlignment="1">
      <alignment horizontal="center" vertical="center" wrapText="1"/>
    </xf>
    <xf numFmtId="14" fontId="35" fillId="0" borderId="1" xfId="0" applyNumberFormat="1" applyFont="1" applyBorder="1" applyAlignment="1">
      <alignment horizontal="center" vertical="center"/>
    </xf>
    <xf numFmtId="0" fontId="35" fillId="0" borderId="1" xfId="0" quotePrefix="1" applyFont="1" applyBorder="1" applyAlignment="1">
      <alignment horizontal="center" vertical="center"/>
    </xf>
    <xf numFmtId="0" fontId="6" fillId="0" borderId="0"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justify" vertical="center" wrapText="1"/>
      <protection locked="0"/>
    </xf>
    <xf numFmtId="0" fontId="35" fillId="0" borderId="0" xfId="0" quotePrefix="1" applyFont="1" applyBorder="1" applyAlignment="1">
      <alignment horizontal="center" vertical="center"/>
    </xf>
    <xf numFmtId="0" fontId="35" fillId="0" borderId="0" xfId="0" applyFont="1" applyBorder="1" applyAlignment="1">
      <alignment horizontal="center" vertical="center"/>
    </xf>
    <xf numFmtId="0" fontId="35" fillId="0" borderId="0" xfId="0" applyFont="1" applyBorder="1" applyAlignment="1">
      <alignment horizontal="center" vertical="center" wrapText="1"/>
    </xf>
    <xf numFmtId="14" fontId="35" fillId="0" borderId="1" xfId="0" quotePrefix="1" applyNumberFormat="1" applyFont="1" applyBorder="1" applyAlignment="1">
      <alignment horizontal="center" vertical="center" wrapText="1"/>
    </xf>
    <xf numFmtId="0" fontId="18" fillId="0" borderId="4" xfId="2" applyFont="1" applyFill="1" applyBorder="1" applyAlignment="1">
      <alignment horizontal="center" vertical="center" wrapText="1"/>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5" fillId="0" borderId="0" xfId="0" applyFont="1" applyAlignment="1" applyProtection="1">
      <alignment horizontal="center" vertical="center" wrapText="1"/>
      <protection locked="0"/>
    </xf>
    <xf numFmtId="0" fontId="4" fillId="0" borderId="0" xfId="0" applyFont="1" applyAlignment="1" applyProtection="1">
      <alignment vertical="center" wrapText="1"/>
      <protection locked="0"/>
    </xf>
    <xf numFmtId="0" fontId="9"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15" fillId="0" borderId="1" xfId="0" applyFont="1" applyFill="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36" fillId="0" borderId="1" xfId="0" applyFont="1" applyFill="1" applyBorder="1" applyAlignment="1" applyProtection="1">
      <alignment vertical="center" wrapText="1"/>
      <protection locked="0"/>
    </xf>
    <xf numFmtId="0" fontId="11" fillId="0" borderId="1" xfId="0" applyFont="1" applyBorder="1" applyAlignment="1" applyProtection="1">
      <alignment horizontal="center" vertical="center" wrapText="1"/>
      <protection locked="0"/>
    </xf>
    <xf numFmtId="0" fontId="6" fillId="2" borderId="1" xfId="0" applyFont="1" applyFill="1" applyBorder="1" applyAlignment="1" applyProtection="1">
      <alignment horizontal="center" vertical="center" wrapText="1"/>
      <protection locked="0"/>
    </xf>
    <xf numFmtId="0" fontId="11" fillId="2"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0" fillId="0" borderId="0" xfId="0" applyFont="1" applyAlignment="1" applyProtection="1">
      <alignment vertical="center" wrapText="1"/>
      <protection locked="0"/>
    </xf>
    <xf numFmtId="0" fontId="6" fillId="0" borderId="1" xfId="0" applyFont="1" applyFill="1" applyBorder="1" applyAlignment="1" applyProtection="1">
      <alignment horizontal="center" vertical="center" wrapText="1"/>
    </xf>
    <xf numFmtId="0" fontId="6" fillId="0" borderId="1" xfId="0" applyFont="1" applyBorder="1" applyAlignment="1" applyProtection="1">
      <alignment horizontal="center" vertical="center" wrapText="1"/>
    </xf>
    <xf numFmtId="0" fontId="5" fillId="0" borderId="1" xfId="0" applyFont="1" applyBorder="1" applyAlignment="1" applyProtection="1">
      <alignment horizontal="center" vertical="center" wrapText="1"/>
    </xf>
    <xf numFmtId="0" fontId="38" fillId="0" borderId="1" xfId="0" applyFont="1" applyBorder="1" applyAlignment="1" applyProtection="1">
      <alignment horizontal="center" vertical="center" wrapText="1"/>
    </xf>
    <xf numFmtId="0" fontId="38" fillId="0" borderId="1" xfId="0" applyFont="1" applyFill="1" applyBorder="1" applyAlignment="1" applyProtection="1">
      <alignment horizontal="center" vertical="center" wrapText="1"/>
    </xf>
    <xf numFmtId="0" fontId="37" fillId="0" borderId="1" xfId="0" applyFont="1" applyBorder="1" applyAlignment="1" applyProtection="1">
      <alignment horizontal="center" vertical="center" wrapText="1"/>
    </xf>
    <xf numFmtId="0" fontId="17" fillId="0" borderId="0" xfId="0" applyFont="1" applyAlignment="1" applyProtection="1">
      <alignment horizontal="center" vertical="center" wrapText="1"/>
      <protection locked="0"/>
    </xf>
    <xf numFmtId="0" fontId="27" fillId="0" borderId="0" xfId="0" applyFont="1" applyAlignment="1" applyProtection="1">
      <alignment vertical="center" wrapText="1"/>
      <protection locked="0"/>
    </xf>
    <xf numFmtId="0" fontId="37"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xf>
    <xf numFmtId="0" fontId="11" fillId="0" borderId="1" xfId="0" applyFont="1" applyBorder="1" applyAlignment="1" applyProtection="1">
      <alignment horizontal="center" vertical="center" wrapText="1"/>
    </xf>
    <xf numFmtId="0" fontId="22" fillId="0" borderId="1" xfId="0" applyFont="1" applyBorder="1" applyAlignment="1" applyProtection="1">
      <alignment horizontal="center" vertical="center" wrapText="1"/>
      <protection locked="0"/>
    </xf>
    <xf numFmtId="0" fontId="34" fillId="0" borderId="4" xfId="0" applyFont="1" applyBorder="1" applyAlignment="1">
      <alignment horizontal="center" vertical="center" wrapText="1"/>
    </xf>
    <xf numFmtId="0" fontId="0" fillId="0" borderId="0" xfId="0" applyFill="1" applyAlignment="1">
      <alignment vertical="center"/>
    </xf>
    <xf numFmtId="9" fontId="20" fillId="0" borderId="4" xfId="0" applyNumberFormat="1" applyFont="1" applyBorder="1" applyAlignment="1">
      <alignment horizontal="center" vertical="center" wrapText="1"/>
    </xf>
    <xf numFmtId="165" fontId="15" fillId="0" borderId="1" xfId="0" applyNumberFormat="1" applyFont="1" applyBorder="1" applyAlignment="1" applyProtection="1">
      <alignment horizontal="center" vertical="center" wrapText="1"/>
    </xf>
    <xf numFmtId="165" fontId="15" fillId="0" borderId="1" xfId="0" applyNumberFormat="1" applyFont="1" applyFill="1" applyBorder="1" applyAlignment="1" applyProtection="1">
      <alignment horizontal="center" vertical="center" wrapText="1"/>
    </xf>
    <xf numFmtId="165" fontId="6" fillId="0" borderId="1" xfId="0" applyNumberFormat="1"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165" fontId="11" fillId="0" borderId="1" xfId="0" applyNumberFormat="1" applyFont="1" applyBorder="1" applyAlignment="1" applyProtection="1">
      <alignment horizontal="center" vertical="center" wrapText="1"/>
    </xf>
    <xf numFmtId="0" fontId="11" fillId="2" borderId="1" xfId="0" applyFont="1" applyFill="1" applyBorder="1" applyAlignment="1" applyProtection="1">
      <alignment horizontal="center" vertical="center" wrapText="1"/>
    </xf>
    <xf numFmtId="0" fontId="8"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1" fillId="0" borderId="0" xfId="0" applyFont="1" applyFill="1" applyAlignment="1" applyProtection="1">
      <alignment horizontal="center" vertical="center" wrapText="1"/>
      <protection locked="0"/>
    </xf>
    <xf numFmtId="0" fontId="35" fillId="0" borderId="1" xfId="0" applyFont="1" applyFill="1" applyBorder="1" applyAlignment="1" applyProtection="1">
      <alignment vertical="center" wrapText="1"/>
      <protection locked="0"/>
    </xf>
    <xf numFmtId="0" fontId="10" fillId="0" borderId="1" xfId="0" applyFont="1" applyFill="1" applyBorder="1" applyAlignment="1" applyProtection="1">
      <alignment horizontal="center" vertical="center" wrapText="1"/>
      <protection locked="0"/>
    </xf>
    <xf numFmtId="166" fontId="37" fillId="0" borderId="1" xfId="0" applyNumberFormat="1" applyFont="1" applyBorder="1" applyAlignment="1" applyProtection="1">
      <alignment horizontal="center" vertical="center" wrapText="1"/>
    </xf>
    <xf numFmtId="166" fontId="37" fillId="0" borderId="1" xfId="0" applyNumberFormat="1" applyFont="1" applyFill="1" applyBorder="1" applyAlignment="1" applyProtection="1">
      <alignment horizontal="center" vertical="center" wrapText="1"/>
    </xf>
    <xf numFmtId="0" fontId="39" fillId="0" borderId="1" xfId="0" applyFont="1" applyBorder="1" applyAlignment="1" applyProtection="1">
      <alignment horizontal="center" vertical="center" wrapText="1"/>
      <protection locked="0"/>
    </xf>
    <xf numFmtId="166" fontId="6" fillId="0" borderId="1" xfId="0"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protection locked="0"/>
    </xf>
    <xf numFmtId="0" fontId="39" fillId="2" borderId="1" xfId="0" applyFont="1" applyFill="1" applyBorder="1" applyAlignment="1" applyProtection="1">
      <alignment horizontal="center" vertical="center" wrapText="1"/>
      <protection locked="0"/>
    </xf>
    <xf numFmtId="166" fontId="6" fillId="0" borderId="1" xfId="0" applyNumberFormat="1" applyFont="1" applyBorder="1" applyAlignment="1" applyProtection="1">
      <alignment horizontal="center" vertical="center" wrapText="1"/>
    </xf>
    <xf numFmtId="0" fontId="28" fillId="0" borderId="1" xfId="0" applyFont="1" applyFill="1" applyBorder="1" applyAlignment="1" applyProtection="1">
      <alignment horizontal="center" vertical="center" wrapText="1"/>
      <protection locked="0"/>
    </xf>
    <xf numFmtId="0" fontId="1" fillId="0" borderId="0" xfId="0" applyFont="1" applyAlignment="1">
      <alignment horizontal="center" vertical="center" wrapText="1"/>
    </xf>
    <xf numFmtId="0" fontId="1" fillId="0" borderId="0" xfId="0" applyFont="1" applyAlignment="1">
      <alignment horizontal="left" vertical="center" wrapText="1"/>
    </xf>
    <xf numFmtId="0" fontId="5" fillId="0" borderId="0" xfId="0" applyFont="1" applyAlignment="1">
      <alignment horizontal="center" vertical="center" wrapText="1"/>
    </xf>
    <xf numFmtId="0" fontId="24" fillId="0" borderId="1" xfId="0" applyFont="1" applyBorder="1" applyAlignment="1">
      <alignment horizontal="center" vertical="center" wrapText="1"/>
    </xf>
    <xf numFmtId="0" fontId="30" fillId="0" borderId="2" xfId="0" quotePrefix="1" applyFont="1" applyBorder="1" applyAlignment="1">
      <alignment horizontal="center" vertical="center" wrapText="1"/>
    </xf>
    <xf numFmtId="0" fontId="30" fillId="0" borderId="1" xfId="0" quotePrefix="1" applyFont="1" applyBorder="1" applyAlignment="1">
      <alignment horizontal="center" vertical="center" wrapText="1"/>
    </xf>
    <xf numFmtId="0" fontId="24" fillId="0" borderId="1" xfId="0" quotePrefix="1" applyFont="1" applyBorder="1" applyAlignment="1">
      <alignment horizontal="center" vertical="center" wrapText="1"/>
    </xf>
    <xf numFmtId="0" fontId="3" fillId="0" borderId="1" xfId="0" applyFont="1" applyBorder="1" applyAlignment="1">
      <alignment horizontal="center" vertical="center" wrapText="1"/>
    </xf>
    <xf numFmtId="0" fontId="3" fillId="0" borderId="4" xfId="0" applyFont="1" applyBorder="1" applyAlignment="1">
      <alignment vertical="center" wrapText="1"/>
    </xf>
    <xf numFmtId="0" fontId="3" fillId="0" borderId="3" xfId="0" applyFont="1" applyBorder="1" applyAlignment="1">
      <alignment vertical="center" wrapText="1"/>
    </xf>
    <xf numFmtId="0" fontId="31" fillId="3" borderId="1" xfId="0" quotePrefix="1" applyFont="1" applyFill="1" applyBorder="1" applyAlignment="1">
      <alignment horizontal="center" vertical="center" wrapText="1"/>
    </xf>
    <xf numFmtId="0" fontId="40" fillId="0" borderId="3" xfId="0" applyFont="1" applyFill="1" applyBorder="1" applyAlignment="1">
      <alignment horizontal="center" vertical="center" wrapText="1"/>
    </xf>
    <xf numFmtId="0" fontId="31" fillId="0" borderId="1" xfId="0" applyFont="1" applyBorder="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3" fillId="3" borderId="1" xfId="0" quotePrefix="1" applyFont="1" applyFill="1" applyBorder="1" applyAlignment="1">
      <alignment horizontal="center" vertical="center" wrapText="1"/>
    </xf>
    <xf numFmtId="0" fontId="42" fillId="3" borderId="4" xfId="0" applyFont="1" applyFill="1" applyBorder="1" applyAlignment="1">
      <alignment horizontal="left" vertical="center"/>
    </xf>
    <xf numFmtId="0" fontId="42" fillId="0" borderId="3" xfId="0" applyFont="1" applyFill="1" applyBorder="1" applyAlignment="1">
      <alignment horizontal="center" vertical="center" wrapText="1"/>
    </xf>
    <xf numFmtId="0" fontId="9" fillId="0" borderId="0" xfId="0" applyFont="1" applyAlignment="1">
      <alignment horizontal="center" vertical="center" wrapText="1"/>
    </xf>
    <xf numFmtId="0" fontId="9" fillId="0" borderId="0" xfId="0" applyFont="1" applyAlignment="1">
      <alignment horizontal="left" vertical="center" wrapText="1"/>
    </xf>
    <xf numFmtId="0" fontId="5" fillId="0" borderId="1" xfId="0" applyFont="1" applyFill="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3" fillId="0" borderId="5" xfId="0" applyFont="1" applyBorder="1" applyAlignment="1">
      <alignment horizontal="center" vertical="center" wrapText="1"/>
    </xf>
    <xf numFmtId="0" fontId="30" fillId="0" borderId="5" xfId="0" quotePrefix="1" applyFont="1" applyBorder="1" applyAlignment="1">
      <alignment horizontal="center" vertical="center" wrapText="1"/>
    </xf>
    <xf numFmtId="0" fontId="42" fillId="3" borderId="4" xfId="0" applyFont="1" applyFill="1" applyBorder="1" applyAlignment="1">
      <alignment horizontal="left" vertical="center" wrapText="1"/>
    </xf>
    <xf numFmtId="0" fontId="34" fillId="0" borderId="1" xfId="0" applyFont="1" applyBorder="1" applyAlignment="1">
      <alignment horizontal="center" vertical="center" wrapText="1"/>
    </xf>
    <xf numFmtId="0" fontId="5" fillId="0" borderId="1" xfId="0" applyFont="1" applyFill="1" applyBorder="1" applyAlignment="1" applyProtection="1">
      <alignment horizontal="center" vertical="center" wrapText="1"/>
      <protection locked="0"/>
    </xf>
    <xf numFmtId="0" fontId="11" fillId="0" borderId="2" xfId="2" applyFont="1" applyFill="1" applyBorder="1" applyAlignment="1">
      <alignment horizontal="left" vertical="center"/>
    </xf>
    <xf numFmtId="0" fontId="5" fillId="0" borderId="0" xfId="0" applyFont="1" applyAlignment="1">
      <alignment vertical="center" wrapText="1"/>
    </xf>
    <xf numFmtId="0" fontId="24" fillId="0" borderId="5" xfId="0" applyFont="1" applyBorder="1" applyAlignment="1">
      <alignment horizontal="center" vertical="center" wrapText="1"/>
    </xf>
    <xf numFmtId="0" fontId="17" fillId="3" borderId="4" xfId="0" applyFont="1" applyFill="1" applyBorder="1" applyAlignment="1">
      <alignment vertical="center"/>
    </xf>
    <xf numFmtId="0" fontId="18" fillId="3" borderId="5" xfId="0" applyFont="1" applyFill="1" applyBorder="1" applyAlignment="1">
      <alignment vertical="center"/>
    </xf>
    <xf numFmtId="0" fontId="11" fillId="0" borderId="1" xfId="0" applyNumberFormat="1" applyFont="1" applyFill="1" applyBorder="1" applyAlignment="1" applyProtection="1">
      <alignment horizontal="center" vertical="center"/>
    </xf>
    <xf numFmtId="0" fontId="41" fillId="0" borderId="1"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xf>
    <xf numFmtId="0" fontId="11" fillId="0" borderId="4" xfId="0" applyFont="1" applyBorder="1" applyAlignment="1">
      <alignment vertical="center"/>
    </xf>
    <xf numFmtId="0" fontId="15" fillId="0" borderId="5" xfId="0" applyFont="1" applyBorder="1" applyAlignment="1">
      <alignment vertical="center"/>
    </xf>
    <xf numFmtId="0" fontId="11" fillId="3" borderId="4" xfId="0" applyFont="1" applyFill="1" applyBorder="1" applyAlignment="1">
      <alignment vertical="center"/>
    </xf>
    <xf numFmtId="0" fontId="15" fillId="3" borderId="5" xfId="0" applyFont="1" applyFill="1" applyBorder="1" applyAlignment="1">
      <alignment vertical="center"/>
    </xf>
    <xf numFmtId="0" fontId="11" fillId="0" borderId="5" xfId="0" applyNumberFormat="1" applyFont="1" applyFill="1" applyBorder="1" applyAlignment="1" applyProtection="1">
      <alignment horizontal="center" vertical="center"/>
    </xf>
    <xf numFmtId="0" fontId="43" fillId="0" borderId="1" xfId="0" applyNumberFormat="1" applyFont="1" applyFill="1" applyBorder="1" applyAlignment="1" applyProtection="1">
      <alignment horizontal="center" vertical="center"/>
    </xf>
    <xf numFmtId="0" fontId="41" fillId="0" borderId="5" xfId="0" applyNumberFormat="1" applyFont="1" applyFill="1" applyBorder="1" applyAlignment="1" applyProtection="1">
      <alignment horizontal="center" vertical="center"/>
    </xf>
    <xf numFmtId="0" fontId="29" fillId="0" borderId="1" xfId="0" applyFont="1" applyBorder="1" applyAlignment="1">
      <alignment horizontal="center" vertical="center" wrapText="1"/>
    </xf>
    <xf numFmtId="0" fontId="42" fillId="3" borderId="4" xfId="0" applyFont="1" applyFill="1" applyBorder="1" applyAlignment="1">
      <alignment horizontal="left" vertical="center" wrapText="1"/>
    </xf>
    <xf numFmtId="0" fontId="42" fillId="3" borderId="3" xfId="0" applyFont="1" applyFill="1" applyBorder="1" applyAlignment="1">
      <alignment horizontal="left" vertical="center" wrapText="1"/>
    </xf>
    <xf numFmtId="0" fontId="10" fillId="0" borderId="6" xfId="0" applyFont="1" applyBorder="1" applyAlignment="1">
      <alignment horizontal="center" vertical="center" wrapText="1"/>
    </xf>
    <xf numFmtId="0" fontId="5" fillId="0" borderId="0" xfId="0" applyFont="1" applyAlignment="1">
      <alignment horizontal="center" vertical="center" wrapText="1"/>
    </xf>
    <xf numFmtId="0" fontId="17" fillId="0" borderId="0" xfId="0" applyFont="1" applyAlignment="1">
      <alignment horizontal="center" vertical="center" wrapText="1"/>
    </xf>
    <xf numFmtId="0" fontId="8" fillId="0" borderId="0" xfId="0" applyFont="1" applyAlignment="1">
      <alignment horizontal="center" vertical="center" wrapText="1"/>
    </xf>
    <xf numFmtId="0" fontId="24" fillId="0" borderId="7" xfId="0" applyFont="1" applyBorder="1" applyAlignment="1">
      <alignment horizontal="center" vertical="center" wrapText="1"/>
    </xf>
    <xf numFmtId="0" fontId="24" fillId="0" borderId="2" xfId="0" applyFont="1" applyBorder="1" applyAlignment="1">
      <alignment horizontal="center" vertical="center" wrapText="1"/>
    </xf>
    <xf numFmtId="0" fontId="24" fillId="0" borderId="1"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5" xfId="0" applyFont="1" applyBorder="1" applyAlignment="1">
      <alignment horizontal="center" vertical="center" wrapText="1"/>
    </xf>
    <xf numFmtId="0" fontId="3" fillId="0" borderId="0" xfId="0" quotePrefix="1" applyFont="1" applyAlignment="1">
      <alignment horizontal="center" vertical="center" wrapText="1"/>
    </xf>
    <xf numFmtId="0" fontId="30" fillId="0" borderId="4" xfId="0" quotePrefix="1" applyFont="1" applyBorder="1" applyAlignment="1">
      <alignment horizontal="center" vertical="center" wrapText="1"/>
    </xf>
    <xf numFmtId="0" fontId="30" fillId="0" borderId="5" xfId="0" quotePrefix="1" applyFont="1" applyBorder="1" applyAlignment="1">
      <alignment horizontal="center" vertical="center" wrapText="1"/>
    </xf>
    <xf numFmtId="0" fontId="44" fillId="0" borderId="0" xfId="0" applyFont="1" applyAlignment="1">
      <alignment horizontal="center"/>
    </xf>
    <xf numFmtId="0" fontId="32" fillId="0" borderId="0" xfId="0" applyFont="1" applyAlignment="1">
      <alignment horizontal="center"/>
    </xf>
    <xf numFmtId="0" fontId="6" fillId="0" borderId="1" xfId="0" applyFont="1" applyFill="1" applyBorder="1" applyAlignment="1" applyProtection="1">
      <alignment horizontal="justify" vertical="center" wrapText="1"/>
      <protection locked="0"/>
    </xf>
    <xf numFmtId="0" fontId="35" fillId="0" borderId="4" xfId="0" quotePrefix="1" applyFont="1" applyBorder="1" applyAlignment="1">
      <alignment horizontal="left" vertical="center" wrapText="1"/>
    </xf>
    <xf numFmtId="0" fontId="35" fillId="0" borderId="3" xfId="0" applyFont="1" applyBorder="1" applyAlignment="1">
      <alignment horizontal="left" vertical="center" wrapText="1"/>
    </xf>
    <xf numFmtId="0" fontId="35" fillId="0" borderId="5" xfId="0" applyFont="1" applyBorder="1" applyAlignment="1">
      <alignment horizontal="left" vertical="center" wrapText="1"/>
    </xf>
    <xf numFmtId="0" fontId="5" fillId="0" borderId="1" xfId="0" applyFont="1" applyFill="1" applyBorder="1" applyAlignment="1" applyProtection="1">
      <alignment horizontal="justify" vertical="center" wrapText="1"/>
      <protection locked="0"/>
    </xf>
    <xf numFmtId="0" fontId="6" fillId="4" borderId="1" xfId="0" applyFont="1" applyFill="1" applyBorder="1" applyAlignment="1" applyProtection="1">
      <alignment horizontal="justify" vertical="center" wrapText="1"/>
      <protection locked="0"/>
    </xf>
    <xf numFmtId="0" fontId="35" fillId="0" borderId="4" xfId="0" applyFont="1" applyBorder="1" applyAlignment="1">
      <alignment horizontal="left" vertical="center" wrapText="1"/>
    </xf>
    <xf numFmtId="0" fontId="5" fillId="4" borderId="1" xfId="0" applyFont="1" applyFill="1" applyBorder="1" applyAlignment="1" applyProtection="1">
      <alignment horizontal="justify" vertical="center" wrapText="1"/>
      <protection locked="0"/>
    </xf>
    <xf numFmtId="0" fontId="34" fillId="0" borderId="4" xfId="0" applyFont="1" applyBorder="1" applyAlignment="1">
      <alignment horizontal="center" vertical="center" wrapText="1"/>
    </xf>
    <xf numFmtId="0" fontId="34" fillId="0" borderId="3" xfId="0" applyFont="1" applyBorder="1" applyAlignment="1">
      <alignment horizontal="center" vertical="center" wrapText="1"/>
    </xf>
    <xf numFmtId="0" fontId="34" fillId="0" borderId="5" xfId="0" applyFont="1" applyBorder="1" applyAlignment="1">
      <alignment horizontal="center" vertical="center" wrapText="1"/>
    </xf>
    <xf numFmtId="0" fontId="15" fillId="0" borderId="6" xfId="2" applyFont="1" applyFill="1" applyBorder="1" applyAlignment="1">
      <alignment horizontal="justify" vertical="center"/>
    </xf>
    <xf numFmtId="0" fontId="42" fillId="0" borderId="0" xfId="0" applyFont="1" applyAlignment="1">
      <alignment horizontal="center"/>
    </xf>
    <xf numFmtId="0" fontId="5" fillId="0" borderId="1" xfId="0" applyFont="1" applyFill="1" applyBorder="1" applyAlignment="1" applyProtection="1">
      <alignment horizontal="center" vertical="center" wrapText="1"/>
      <protection locked="0"/>
    </xf>
    <xf numFmtId="0" fontId="34" fillId="0" borderId="1" xfId="0" applyFont="1" applyBorder="1" applyAlignment="1">
      <alignment horizontal="center" vertical="center" wrapText="1"/>
    </xf>
    <xf numFmtId="0" fontId="15" fillId="0" borderId="1" xfId="2" applyFont="1" applyFill="1" applyBorder="1" applyAlignment="1">
      <alignment horizontal="center" vertical="center" wrapText="1"/>
    </xf>
    <xf numFmtId="0" fontId="32" fillId="0" borderId="1" xfId="1" applyFont="1" applyFill="1" applyBorder="1" applyAlignment="1">
      <alignment horizontal="center" vertical="center" wrapText="1"/>
    </xf>
    <xf numFmtId="0" fontId="15" fillId="0" borderId="4" xfId="2" applyFont="1" applyFill="1" applyBorder="1" applyAlignment="1">
      <alignment horizontal="center" vertical="center" wrapText="1"/>
    </xf>
    <xf numFmtId="0" fontId="15" fillId="0" borderId="3" xfId="2" applyFont="1" applyFill="1" applyBorder="1" applyAlignment="1">
      <alignment horizontal="center" vertical="center" wrapText="1"/>
    </xf>
    <xf numFmtId="0" fontId="17" fillId="0" borderId="0" xfId="2" applyFont="1" applyFill="1" applyAlignment="1">
      <alignment horizontal="center" vertical="top" wrapText="1"/>
    </xf>
    <xf numFmtId="0" fontId="20" fillId="0" borderId="0" xfId="2" applyFont="1" applyFill="1" applyAlignment="1">
      <alignment horizontal="center"/>
    </xf>
    <xf numFmtId="0" fontId="21" fillId="0" borderId="8" xfId="2" applyFont="1" applyFill="1" applyBorder="1" applyAlignment="1">
      <alignment horizontal="center"/>
    </xf>
    <xf numFmtId="0" fontId="15" fillId="0" borderId="7" xfId="2" applyFont="1" applyFill="1" applyBorder="1" applyAlignment="1">
      <alignment horizontal="center" vertical="center"/>
    </xf>
    <xf numFmtId="0" fontId="15" fillId="0" borderId="9" xfId="2" applyFont="1" applyFill="1" applyBorder="1" applyAlignment="1">
      <alignment horizontal="center" vertical="center"/>
    </xf>
    <xf numFmtId="0" fontId="15" fillId="0" borderId="2" xfId="2" applyFont="1" applyFill="1" applyBorder="1" applyAlignment="1">
      <alignment horizontal="center" vertical="center"/>
    </xf>
    <xf numFmtId="0" fontId="22" fillId="0" borderId="7" xfId="2" applyFont="1" applyFill="1" applyBorder="1" applyAlignment="1">
      <alignment horizontal="center" vertical="center" wrapText="1"/>
    </xf>
    <xf numFmtId="0" fontId="22" fillId="0" borderId="9" xfId="2" applyFont="1" applyFill="1" applyBorder="1" applyAlignment="1">
      <alignment horizontal="center" vertical="center" wrapText="1"/>
    </xf>
    <xf numFmtId="0" fontId="22" fillId="0" borderId="2" xfId="2" applyFont="1" applyFill="1" applyBorder="1" applyAlignment="1">
      <alignment horizontal="center" vertical="center" wrapText="1"/>
    </xf>
    <xf numFmtId="0" fontId="15" fillId="0" borderId="5" xfId="2" applyFont="1" applyFill="1" applyBorder="1" applyAlignment="1">
      <alignment horizontal="center" vertical="center" wrapText="1"/>
    </xf>
    <xf numFmtId="0" fontId="24" fillId="0" borderId="7" xfId="1" applyFont="1" applyFill="1" applyBorder="1" applyAlignment="1">
      <alignment horizontal="center" vertical="center" wrapText="1"/>
    </xf>
    <xf numFmtId="0" fontId="24" fillId="0" borderId="9" xfId="1" applyFont="1" applyFill="1" applyBorder="1" applyAlignment="1">
      <alignment horizontal="center" vertical="center" wrapText="1"/>
    </xf>
    <xf numFmtId="0" fontId="24" fillId="0" borderId="2" xfId="1" applyFont="1" applyFill="1" applyBorder="1" applyAlignment="1">
      <alignment horizontal="center" vertical="center" wrapText="1"/>
    </xf>
    <xf numFmtId="0" fontId="15" fillId="0" borderId="7" xfId="2" applyFont="1" applyFill="1" applyBorder="1" applyAlignment="1">
      <alignment horizontal="center" vertical="center" wrapText="1"/>
    </xf>
    <xf numFmtId="0" fontId="15" fillId="0" borderId="9" xfId="2" applyFont="1" applyFill="1" applyBorder="1" applyAlignment="1">
      <alignment horizontal="center" vertical="center" wrapText="1"/>
    </xf>
    <xf numFmtId="0" fontId="15" fillId="0" borderId="2" xfId="2" applyFont="1" applyFill="1" applyBorder="1" applyAlignment="1">
      <alignment horizontal="center" vertical="center" wrapText="1"/>
    </xf>
    <xf numFmtId="0" fontId="11" fillId="0" borderId="4" xfId="0" applyFont="1" applyFill="1" applyBorder="1" applyAlignment="1" applyProtection="1">
      <alignment horizontal="justify" vertical="center" wrapText="1"/>
      <protection locked="0"/>
    </xf>
    <xf numFmtId="0" fontId="11" fillId="0" borderId="3"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5" fillId="0" borderId="1" xfId="0" applyFont="1" applyBorder="1" applyAlignment="1" applyProtection="1">
      <alignment horizontal="center" vertical="center" wrapText="1"/>
      <protection locked="0"/>
    </xf>
    <xf numFmtId="0" fontId="5" fillId="0" borderId="0" xfId="0" applyFont="1" applyAlignment="1" applyProtection="1">
      <alignment horizontal="center" vertical="top" wrapText="1"/>
      <protection locked="0"/>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2" fillId="0" borderId="0" xfId="0" applyFont="1" applyAlignment="1" applyProtection="1">
      <alignment horizontal="justify" vertical="center" wrapText="1"/>
      <protection locked="0"/>
    </xf>
    <xf numFmtId="0" fontId="37" fillId="0" borderId="1" xfId="0" applyFont="1" applyFill="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1" fillId="0" borderId="3" xfId="0" applyFont="1" applyBorder="1" applyAlignment="1" applyProtection="1">
      <alignment horizontal="justify" vertical="center" wrapText="1"/>
      <protection locked="0"/>
    </xf>
    <xf numFmtId="0" fontId="11" fillId="0" borderId="5" xfId="0" applyFont="1" applyBorder="1" applyAlignment="1" applyProtection="1">
      <alignment horizontal="justify" vertical="center" wrapText="1"/>
      <protection locked="0"/>
    </xf>
    <xf numFmtId="0" fontId="11" fillId="2" borderId="4" xfId="0" applyFont="1" applyFill="1" applyBorder="1" applyAlignment="1" applyProtection="1">
      <alignment horizontal="justify" vertical="center" wrapText="1"/>
      <protection locked="0"/>
    </xf>
    <xf numFmtId="0" fontId="11" fillId="2" borderId="3" xfId="0" applyFont="1" applyFill="1" applyBorder="1" applyAlignment="1" applyProtection="1">
      <alignment horizontal="justify" vertical="center" wrapText="1"/>
      <protection locked="0"/>
    </xf>
    <xf numFmtId="0" fontId="11" fillId="2" borderId="5" xfId="0" applyFont="1" applyFill="1" applyBorder="1" applyAlignment="1" applyProtection="1">
      <alignment horizontal="justify" vertical="center" wrapText="1"/>
      <protection locked="0"/>
    </xf>
    <xf numFmtId="0" fontId="37" fillId="0" borderId="4" xfId="0" applyFont="1" applyFill="1" applyBorder="1" applyAlignment="1" applyProtection="1">
      <alignment horizontal="justify" vertical="center" wrapText="1"/>
      <protection locked="0"/>
    </xf>
    <xf numFmtId="0" fontId="37" fillId="0" borderId="3" xfId="0" applyFont="1" applyFill="1" applyBorder="1" applyAlignment="1" applyProtection="1">
      <alignment horizontal="justify" vertical="center" wrapText="1"/>
      <protection locked="0"/>
    </xf>
    <xf numFmtId="0" fontId="37" fillId="0" borderId="5" xfId="0" applyFont="1" applyFill="1" applyBorder="1" applyAlignment="1" applyProtection="1">
      <alignment horizontal="justify" vertical="center" wrapText="1"/>
      <protection locked="0"/>
    </xf>
    <xf numFmtId="0" fontId="37" fillId="0" borderId="4" xfId="0" applyFont="1" applyFill="1" applyBorder="1" applyAlignment="1" applyProtection="1">
      <alignment horizontal="left" vertical="center" wrapText="1"/>
      <protection locked="0"/>
    </xf>
    <xf numFmtId="0" fontId="37" fillId="0" borderId="3" xfId="0" applyFont="1" applyFill="1" applyBorder="1" applyAlignment="1" applyProtection="1">
      <alignment horizontal="left" vertical="center" wrapText="1"/>
      <protection locked="0"/>
    </xf>
    <xf numFmtId="0" fontId="37" fillId="0" borderId="5" xfId="0" applyFont="1" applyFill="1" applyBorder="1" applyAlignment="1" applyProtection="1">
      <alignment horizontal="left" vertical="center" wrapText="1"/>
      <protection locked="0"/>
    </xf>
    <xf numFmtId="0" fontId="1" fillId="0" borderId="0" xfId="0" applyFont="1" applyAlignment="1" applyProtection="1">
      <alignment horizontal="center" vertical="center"/>
      <protection locked="0"/>
    </xf>
    <xf numFmtId="0" fontId="2" fillId="0" borderId="0" xfId="0" applyFont="1" applyBorder="1" applyAlignment="1" applyProtection="1">
      <alignment horizontal="left" vertical="center" wrapText="1"/>
      <protection locked="0"/>
    </xf>
    <xf numFmtId="0" fontId="1" fillId="0" borderId="0" xfId="0" applyFont="1" applyBorder="1" applyAlignment="1" applyProtection="1">
      <alignment horizontal="left" vertical="center" wrapText="1"/>
      <protection locked="0"/>
    </xf>
    <xf numFmtId="0" fontId="5" fillId="0" borderId="4"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1" fillId="0" borderId="0" xfId="0" applyFont="1" applyBorder="1" applyAlignment="1" applyProtection="1">
      <alignment horizontal="center" vertical="center" wrapText="1"/>
      <protection locked="0"/>
    </xf>
    <xf numFmtId="0" fontId="6" fillId="2" borderId="4" xfId="0" applyFont="1" applyFill="1" applyBorder="1" applyAlignment="1" applyProtection="1">
      <alignment horizontal="justify" vertical="center" wrapText="1"/>
      <protection locked="0"/>
    </xf>
    <xf numFmtId="0" fontId="6" fillId="2" borderId="3" xfId="0" applyFont="1" applyFill="1" applyBorder="1" applyAlignment="1" applyProtection="1">
      <alignment horizontal="justify" vertical="center" wrapText="1"/>
      <protection locked="0"/>
    </xf>
    <xf numFmtId="0" fontId="6" fillId="2" borderId="5"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2" fillId="0" borderId="0" xfId="0" applyFont="1" applyAlignment="1">
      <alignment horizontal="left" vertical="center" wrapText="1"/>
    </xf>
    <xf numFmtId="0" fontId="2" fillId="0" borderId="0" xfId="0" applyFont="1" applyAlignment="1">
      <alignment horizontal="justify" vertical="center" wrapText="1"/>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857250</xdr:colOff>
      <xdr:row>2</xdr:row>
      <xdr:rowOff>28575</xdr:rowOff>
    </xdr:from>
    <xdr:to>
      <xdr:col>2</xdr:col>
      <xdr:colOff>304800</xdr:colOff>
      <xdr:row>2</xdr:row>
      <xdr:rowOff>28575</xdr:rowOff>
    </xdr:to>
    <xdr:cxnSp macro="">
      <xdr:nvCxnSpPr>
        <xdr:cNvPr id="2" name="Straight Connector 1">
          <a:extLst/>
        </xdr:cNvPr>
        <xdr:cNvCxnSpPr/>
      </xdr:nvCxnSpPr>
      <xdr:spPr>
        <a:xfrm>
          <a:off x="1352550" y="847725"/>
          <a:ext cx="5905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257175</xdr:colOff>
      <xdr:row>1</xdr:row>
      <xdr:rowOff>457200</xdr:rowOff>
    </xdr:from>
    <xdr:to>
      <xdr:col>12</xdr:col>
      <xdr:colOff>352425</xdr:colOff>
      <xdr:row>1</xdr:row>
      <xdr:rowOff>457201</xdr:rowOff>
    </xdr:to>
    <xdr:cxnSp macro="">
      <xdr:nvCxnSpPr>
        <xdr:cNvPr id="3" name="Straight Connector 2"/>
        <xdr:cNvCxnSpPr/>
      </xdr:nvCxnSpPr>
      <xdr:spPr>
        <a:xfrm flipV="1">
          <a:off x="8734425" y="657225"/>
          <a:ext cx="17907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457200</xdr:colOff>
      <xdr:row>2</xdr:row>
      <xdr:rowOff>47625</xdr:rowOff>
    </xdr:from>
    <xdr:to>
      <xdr:col>3</xdr:col>
      <xdr:colOff>200025</xdr:colOff>
      <xdr:row>2</xdr:row>
      <xdr:rowOff>47625</xdr:rowOff>
    </xdr:to>
    <xdr:cxnSp macro="">
      <xdr:nvCxnSpPr>
        <xdr:cNvPr id="4" name="Straight Connector 3">
          <a:extLst>
            <a:ext uri="{FF2B5EF4-FFF2-40B4-BE49-F238E27FC236}"/>
          </a:extLst>
        </xdr:cNvPr>
        <xdr:cNvCxnSpPr/>
      </xdr:nvCxnSpPr>
      <xdr:spPr>
        <a:xfrm>
          <a:off x="866775" y="866775"/>
          <a:ext cx="20383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800100</xdr:colOff>
      <xdr:row>1</xdr:row>
      <xdr:rowOff>457200</xdr:rowOff>
    </xdr:from>
    <xdr:to>
      <xdr:col>12</xdr:col>
      <xdr:colOff>895350</xdr:colOff>
      <xdr:row>1</xdr:row>
      <xdr:rowOff>457201</xdr:rowOff>
    </xdr:to>
    <xdr:cxnSp macro="">
      <xdr:nvCxnSpPr>
        <xdr:cNvPr id="5" name="Straight Connector 4"/>
        <xdr:cNvCxnSpPr/>
      </xdr:nvCxnSpPr>
      <xdr:spPr>
        <a:xfrm flipV="1">
          <a:off x="7486650" y="657225"/>
          <a:ext cx="12668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1057275</xdr:colOff>
      <xdr:row>1</xdr:row>
      <xdr:rowOff>47625</xdr:rowOff>
    </xdr:from>
    <xdr:to>
      <xdr:col>2</xdr:col>
      <xdr:colOff>809625</xdr:colOff>
      <xdr:row>1</xdr:row>
      <xdr:rowOff>47625</xdr:rowOff>
    </xdr:to>
    <xdr:cxnSp macro="">
      <xdr:nvCxnSpPr>
        <xdr:cNvPr id="2" name="Straight Connector 1">
          <a:extLst>
            <a:ext uri="{FF2B5EF4-FFF2-40B4-BE49-F238E27FC236}"/>
          </a:extLst>
        </xdr:cNvPr>
        <xdr:cNvCxnSpPr/>
      </xdr:nvCxnSpPr>
      <xdr:spPr>
        <a:xfrm>
          <a:off x="1409700" y="638175"/>
          <a:ext cx="14954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759037</xdr:colOff>
      <xdr:row>2</xdr:row>
      <xdr:rowOff>31749</xdr:rowOff>
    </xdr:from>
    <xdr:to>
      <xdr:col>1</xdr:col>
      <xdr:colOff>1565067</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647783</xdr:colOff>
      <xdr:row>1</xdr:row>
      <xdr:rowOff>438150</xdr:rowOff>
    </xdr:from>
    <xdr:to>
      <xdr:col>6</xdr:col>
      <xdr:colOff>38360</xdr:colOff>
      <xdr:row>1</xdr:row>
      <xdr:rowOff>447677</xdr:rowOff>
    </xdr:to>
    <xdr:cxnSp macro="">
      <xdr:nvCxnSpPr>
        <xdr:cNvPr id="4" name="Straight Connector 3"/>
        <xdr:cNvCxnSpPr/>
      </xdr:nvCxnSpPr>
      <xdr:spPr>
        <a:xfrm flipV="1">
          <a:off x="3733800" y="638175"/>
          <a:ext cx="1952625"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759037</xdr:colOff>
      <xdr:row>2</xdr:row>
      <xdr:rowOff>31749</xdr:rowOff>
    </xdr:from>
    <xdr:to>
      <xdr:col>1</xdr:col>
      <xdr:colOff>1565067</xdr:colOff>
      <xdr:row>2</xdr:row>
      <xdr:rowOff>31750</xdr:rowOff>
    </xdr:to>
    <xdr:cxnSp macro="">
      <xdr:nvCxnSpPr>
        <xdr:cNvPr id="2" name="Straight Connector 1"/>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647783</xdr:colOff>
      <xdr:row>1</xdr:row>
      <xdr:rowOff>438150</xdr:rowOff>
    </xdr:from>
    <xdr:to>
      <xdr:col>6</xdr:col>
      <xdr:colOff>38360</xdr:colOff>
      <xdr:row>1</xdr:row>
      <xdr:rowOff>447677</xdr:rowOff>
    </xdr:to>
    <xdr:cxnSp macro="">
      <xdr:nvCxnSpPr>
        <xdr:cNvPr id="3" name="Straight Connector 2"/>
        <xdr:cNvCxnSpPr/>
      </xdr:nvCxnSpPr>
      <xdr:spPr>
        <a:xfrm flipV="1">
          <a:off x="3724358" y="638175"/>
          <a:ext cx="1962327"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759037</xdr:colOff>
      <xdr:row>2</xdr:row>
      <xdr:rowOff>31749</xdr:rowOff>
    </xdr:from>
    <xdr:to>
      <xdr:col>1</xdr:col>
      <xdr:colOff>1565067</xdr:colOff>
      <xdr:row>2</xdr:row>
      <xdr:rowOff>31750</xdr:rowOff>
    </xdr:to>
    <xdr:cxnSp macro="">
      <xdr:nvCxnSpPr>
        <xdr:cNvPr id="2" name="Straight Connector 1"/>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647783</xdr:colOff>
      <xdr:row>1</xdr:row>
      <xdr:rowOff>438150</xdr:rowOff>
    </xdr:from>
    <xdr:to>
      <xdr:col>6</xdr:col>
      <xdr:colOff>38360</xdr:colOff>
      <xdr:row>1</xdr:row>
      <xdr:rowOff>447677</xdr:rowOff>
    </xdr:to>
    <xdr:cxnSp macro="">
      <xdr:nvCxnSpPr>
        <xdr:cNvPr id="3" name="Straight Connector 2"/>
        <xdr:cNvCxnSpPr/>
      </xdr:nvCxnSpPr>
      <xdr:spPr>
        <a:xfrm flipV="1">
          <a:off x="3724358" y="638175"/>
          <a:ext cx="1962327"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759037</xdr:colOff>
      <xdr:row>2</xdr:row>
      <xdr:rowOff>31749</xdr:rowOff>
    </xdr:from>
    <xdr:to>
      <xdr:col>1</xdr:col>
      <xdr:colOff>1565067</xdr:colOff>
      <xdr:row>2</xdr:row>
      <xdr:rowOff>31750</xdr:rowOff>
    </xdr:to>
    <xdr:cxnSp macro="">
      <xdr:nvCxnSpPr>
        <xdr:cNvPr id="2" name="Straight Connector 1"/>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808134</xdr:colOff>
      <xdr:row>1</xdr:row>
      <xdr:rowOff>401624</xdr:rowOff>
    </xdr:from>
    <xdr:to>
      <xdr:col>5</xdr:col>
      <xdr:colOff>1125789</xdr:colOff>
      <xdr:row>1</xdr:row>
      <xdr:rowOff>420674</xdr:rowOff>
    </xdr:to>
    <xdr:cxnSp macro="">
      <xdr:nvCxnSpPr>
        <xdr:cNvPr id="3" name="Straight Connector 2"/>
        <xdr:cNvCxnSpPr/>
      </xdr:nvCxnSpPr>
      <xdr:spPr>
        <a:xfrm flipV="1">
          <a:off x="3808509" y="601649"/>
          <a:ext cx="1917855"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759037</xdr:colOff>
      <xdr:row>2</xdr:row>
      <xdr:rowOff>31749</xdr:rowOff>
    </xdr:from>
    <xdr:to>
      <xdr:col>1</xdr:col>
      <xdr:colOff>1565067</xdr:colOff>
      <xdr:row>2</xdr:row>
      <xdr:rowOff>31750</xdr:rowOff>
    </xdr:to>
    <xdr:cxnSp macro="">
      <xdr:nvCxnSpPr>
        <xdr:cNvPr id="2" name="Straight Connector 1"/>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808134</xdr:colOff>
      <xdr:row>1</xdr:row>
      <xdr:rowOff>401624</xdr:rowOff>
    </xdr:from>
    <xdr:to>
      <xdr:col>5</xdr:col>
      <xdr:colOff>1125789</xdr:colOff>
      <xdr:row>1</xdr:row>
      <xdr:rowOff>420674</xdr:rowOff>
    </xdr:to>
    <xdr:cxnSp macro="">
      <xdr:nvCxnSpPr>
        <xdr:cNvPr id="3" name="Straight Connector 2"/>
        <xdr:cNvCxnSpPr/>
      </xdr:nvCxnSpPr>
      <xdr:spPr>
        <a:xfrm flipV="1">
          <a:off x="3808509" y="601649"/>
          <a:ext cx="1717830"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759037</xdr:colOff>
      <xdr:row>2</xdr:row>
      <xdr:rowOff>31749</xdr:rowOff>
    </xdr:from>
    <xdr:to>
      <xdr:col>1</xdr:col>
      <xdr:colOff>1565067</xdr:colOff>
      <xdr:row>2</xdr:row>
      <xdr:rowOff>31750</xdr:rowOff>
    </xdr:to>
    <xdr:cxnSp macro="">
      <xdr:nvCxnSpPr>
        <xdr:cNvPr id="2" name="Straight Connector 1"/>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808134</xdr:colOff>
      <xdr:row>1</xdr:row>
      <xdr:rowOff>401624</xdr:rowOff>
    </xdr:from>
    <xdr:to>
      <xdr:col>5</xdr:col>
      <xdr:colOff>1125789</xdr:colOff>
      <xdr:row>1</xdr:row>
      <xdr:rowOff>420674</xdr:rowOff>
    </xdr:to>
    <xdr:cxnSp macro="">
      <xdr:nvCxnSpPr>
        <xdr:cNvPr id="3" name="Straight Connector 2"/>
        <xdr:cNvCxnSpPr/>
      </xdr:nvCxnSpPr>
      <xdr:spPr>
        <a:xfrm flipV="1">
          <a:off x="3808509" y="601649"/>
          <a:ext cx="1717830"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759037</xdr:colOff>
      <xdr:row>2</xdr:row>
      <xdr:rowOff>31749</xdr:rowOff>
    </xdr:from>
    <xdr:to>
      <xdr:col>1</xdr:col>
      <xdr:colOff>1565067</xdr:colOff>
      <xdr:row>2</xdr:row>
      <xdr:rowOff>31750</xdr:rowOff>
    </xdr:to>
    <xdr:cxnSp macro="">
      <xdr:nvCxnSpPr>
        <xdr:cNvPr id="2" name="Straight Connector 1"/>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808134</xdr:colOff>
      <xdr:row>1</xdr:row>
      <xdr:rowOff>401624</xdr:rowOff>
    </xdr:from>
    <xdr:to>
      <xdr:col>5</xdr:col>
      <xdr:colOff>1125789</xdr:colOff>
      <xdr:row>1</xdr:row>
      <xdr:rowOff>420674</xdr:rowOff>
    </xdr:to>
    <xdr:cxnSp macro="">
      <xdr:nvCxnSpPr>
        <xdr:cNvPr id="3" name="Straight Connector 2"/>
        <xdr:cNvCxnSpPr/>
      </xdr:nvCxnSpPr>
      <xdr:spPr>
        <a:xfrm flipV="1">
          <a:off x="3808509" y="601649"/>
          <a:ext cx="1717830"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759037</xdr:colOff>
      <xdr:row>2</xdr:row>
      <xdr:rowOff>31749</xdr:rowOff>
    </xdr:from>
    <xdr:to>
      <xdr:col>1</xdr:col>
      <xdr:colOff>1565067</xdr:colOff>
      <xdr:row>2</xdr:row>
      <xdr:rowOff>31750</xdr:rowOff>
    </xdr:to>
    <xdr:cxnSp macro="">
      <xdr:nvCxnSpPr>
        <xdr:cNvPr id="2" name="Straight Connector 1"/>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808134</xdr:colOff>
      <xdr:row>1</xdr:row>
      <xdr:rowOff>401624</xdr:rowOff>
    </xdr:from>
    <xdr:to>
      <xdr:col>5</xdr:col>
      <xdr:colOff>1125789</xdr:colOff>
      <xdr:row>1</xdr:row>
      <xdr:rowOff>420674</xdr:rowOff>
    </xdr:to>
    <xdr:cxnSp macro="">
      <xdr:nvCxnSpPr>
        <xdr:cNvPr id="3" name="Straight Connector 2"/>
        <xdr:cNvCxnSpPr/>
      </xdr:nvCxnSpPr>
      <xdr:spPr>
        <a:xfrm flipV="1">
          <a:off x="3808509" y="601649"/>
          <a:ext cx="1717830"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759037</xdr:colOff>
      <xdr:row>2</xdr:row>
      <xdr:rowOff>31749</xdr:rowOff>
    </xdr:from>
    <xdr:to>
      <xdr:col>1</xdr:col>
      <xdr:colOff>1565067</xdr:colOff>
      <xdr:row>2</xdr:row>
      <xdr:rowOff>31750</xdr:rowOff>
    </xdr:to>
    <xdr:cxnSp macro="">
      <xdr:nvCxnSpPr>
        <xdr:cNvPr id="2" name="Straight Connector 1"/>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808134</xdr:colOff>
      <xdr:row>1</xdr:row>
      <xdr:rowOff>401624</xdr:rowOff>
    </xdr:from>
    <xdr:to>
      <xdr:col>5</xdr:col>
      <xdr:colOff>1125789</xdr:colOff>
      <xdr:row>1</xdr:row>
      <xdr:rowOff>420674</xdr:rowOff>
    </xdr:to>
    <xdr:cxnSp macro="">
      <xdr:nvCxnSpPr>
        <xdr:cNvPr id="3" name="Straight Connector 2"/>
        <xdr:cNvCxnSpPr/>
      </xdr:nvCxnSpPr>
      <xdr:spPr>
        <a:xfrm flipV="1">
          <a:off x="3808509" y="601649"/>
          <a:ext cx="1717830"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759037</xdr:colOff>
      <xdr:row>2</xdr:row>
      <xdr:rowOff>31749</xdr:rowOff>
    </xdr:from>
    <xdr:to>
      <xdr:col>1</xdr:col>
      <xdr:colOff>1565067</xdr:colOff>
      <xdr:row>2</xdr:row>
      <xdr:rowOff>31750</xdr:rowOff>
    </xdr:to>
    <xdr:cxnSp macro="">
      <xdr:nvCxnSpPr>
        <xdr:cNvPr id="2" name="Straight Connector 1"/>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808134</xdr:colOff>
      <xdr:row>1</xdr:row>
      <xdr:rowOff>401624</xdr:rowOff>
    </xdr:from>
    <xdr:to>
      <xdr:col>5</xdr:col>
      <xdr:colOff>1125789</xdr:colOff>
      <xdr:row>1</xdr:row>
      <xdr:rowOff>420674</xdr:rowOff>
    </xdr:to>
    <xdr:cxnSp macro="">
      <xdr:nvCxnSpPr>
        <xdr:cNvPr id="3" name="Straight Connector 2"/>
        <xdr:cNvCxnSpPr/>
      </xdr:nvCxnSpPr>
      <xdr:spPr>
        <a:xfrm flipV="1">
          <a:off x="3808509" y="601649"/>
          <a:ext cx="1717830"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759037</xdr:colOff>
      <xdr:row>2</xdr:row>
      <xdr:rowOff>31749</xdr:rowOff>
    </xdr:from>
    <xdr:to>
      <xdr:col>1</xdr:col>
      <xdr:colOff>1565067</xdr:colOff>
      <xdr:row>2</xdr:row>
      <xdr:rowOff>31750</xdr:rowOff>
    </xdr:to>
    <xdr:cxnSp macro="">
      <xdr:nvCxnSpPr>
        <xdr:cNvPr id="2" name="Straight Connector 1"/>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808134</xdr:colOff>
      <xdr:row>1</xdr:row>
      <xdr:rowOff>401624</xdr:rowOff>
    </xdr:from>
    <xdr:to>
      <xdr:col>5</xdr:col>
      <xdr:colOff>1125789</xdr:colOff>
      <xdr:row>1</xdr:row>
      <xdr:rowOff>420674</xdr:rowOff>
    </xdr:to>
    <xdr:cxnSp macro="">
      <xdr:nvCxnSpPr>
        <xdr:cNvPr id="3" name="Straight Connector 2"/>
        <xdr:cNvCxnSpPr/>
      </xdr:nvCxnSpPr>
      <xdr:spPr>
        <a:xfrm flipV="1">
          <a:off x="3808509" y="601649"/>
          <a:ext cx="1717830"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759037</xdr:colOff>
      <xdr:row>2</xdr:row>
      <xdr:rowOff>31749</xdr:rowOff>
    </xdr:from>
    <xdr:to>
      <xdr:col>1</xdr:col>
      <xdr:colOff>1565067</xdr:colOff>
      <xdr:row>2</xdr:row>
      <xdr:rowOff>31750</xdr:rowOff>
    </xdr:to>
    <xdr:cxnSp macro="">
      <xdr:nvCxnSpPr>
        <xdr:cNvPr id="2" name="Straight Connector 1"/>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808134</xdr:colOff>
      <xdr:row>1</xdr:row>
      <xdr:rowOff>401624</xdr:rowOff>
    </xdr:from>
    <xdr:to>
      <xdr:col>5</xdr:col>
      <xdr:colOff>1125789</xdr:colOff>
      <xdr:row>1</xdr:row>
      <xdr:rowOff>420674</xdr:rowOff>
    </xdr:to>
    <xdr:cxnSp macro="">
      <xdr:nvCxnSpPr>
        <xdr:cNvPr id="3" name="Straight Connector 2"/>
        <xdr:cNvCxnSpPr/>
      </xdr:nvCxnSpPr>
      <xdr:spPr>
        <a:xfrm flipV="1">
          <a:off x="3808509" y="601649"/>
          <a:ext cx="1717830"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759037</xdr:colOff>
      <xdr:row>2</xdr:row>
      <xdr:rowOff>31749</xdr:rowOff>
    </xdr:from>
    <xdr:to>
      <xdr:col>1</xdr:col>
      <xdr:colOff>1565067</xdr:colOff>
      <xdr:row>2</xdr:row>
      <xdr:rowOff>31750</xdr:rowOff>
    </xdr:to>
    <xdr:cxnSp macro="">
      <xdr:nvCxnSpPr>
        <xdr:cNvPr id="2" name="Straight Connector 1"/>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808134</xdr:colOff>
      <xdr:row>1</xdr:row>
      <xdr:rowOff>401624</xdr:rowOff>
    </xdr:from>
    <xdr:to>
      <xdr:col>5</xdr:col>
      <xdr:colOff>1125789</xdr:colOff>
      <xdr:row>1</xdr:row>
      <xdr:rowOff>420674</xdr:rowOff>
    </xdr:to>
    <xdr:cxnSp macro="">
      <xdr:nvCxnSpPr>
        <xdr:cNvPr id="3" name="Straight Connector 2"/>
        <xdr:cNvCxnSpPr/>
      </xdr:nvCxnSpPr>
      <xdr:spPr>
        <a:xfrm flipV="1">
          <a:off x="3808509" y="601649"/>
          <a:ext cx="1717830"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759037</xdr:colOff>
      <xdr:row>2</xdr:row>
      <xdr:rowOff>31749</xdr:rowOff>
    </xdr:from>
    <xdr:to>
      <xdr:col>1</xdr:col>
      <xdr:colOff>1565067</xdr:colOff>
      <xdr:row>2</xdr:row>
      <xdr:rowOff>31750</xdr:rowOff>
    </xdr:to>
    <xdr:cxnSp macro="">
      <xdr:nvCxnSpPr>
        <xdr:cNvPr id="2" name="Straight Connector 1"/>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808134</xdr:colOff>
      <xdr:row>1</xdr:row>
      <xdr:rowOff>401624</xdr:rowOff>
    </xdr:from>
    <xdr:to>
      <xdr:col>5</xdr:col>
      <xdr:colOff>1125789</xdr:colOff>
      <xdr:row>1</xdr:row>
      <xdr:rowOff>420674</xdr:rowOff>
    </xdr:to>
    <xdr:cxnSp macro="">
      <xdr:nvCxnSpPr>
        <xdr:cNvPr id="3" name="Straight Connector 2"/>
        <xdr:cNvCxnSpPr/>
      </xdr:nvCxnSpPr>
      <xdr:spPr>
        <a:xfrm flipV="1">
          <a:off x="3808509" y="601649"/>
          <a:ext cx="1717830"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759037</xdr:colOff>
      <xdr:row>2</xdr:row>
      <xdr:rowOff>31749</xdr:rowOff>
    </xdr:from>
    <xdr:to>
      <xdr:col>1</xdr:col>
      <xdr:colOff>1565067</xdr:colOff>
      <xdr:row>2</xdr:row>
      <xdr:rowOff>31750</xdr:rowOff>
    </xdr:to>
    <xdr:cxnSp macro="">
      <xdr:nvCxnSpPr>
        <xdr:cNvPr id="2" name="Straight Connector 1"/>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808134</xdr:colOff>
      <xdr:row>1</xdr:row>
      <xdr:rowOff>401624</xdr:rowOff>
    </xdr:from>
    <xdr:to>
      <xdr:col>5</xdr:col>
      <xdr:colOff>1125789</xdr:colOff>
      <xdr:row>1</xdr:row>
      <xdr:rowOff>420674</xdr:rowOff>
    </xdr:to>
    <xdr:cxnSp macro="">
      <xdr:nvCxnSpPr>
        <xdr:cNvPr id="3" name="Straight Connector 2"/>
        <xdr:cNvCxnSpPr/>
      </xdr:nvCxnSpPr>
      <xdr:spPr>
        <a:xfrm flipV="1">
          <a:off x="3808509" y="601649"/>
          <a:ext cx="1717830"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759037</xdr:colOff>
      <xdr:row>2</xdr:row>
      <xdr:rowOff>31749</xdr:rowOff>
    </xdr:from>
    <xdr:to>
      <xdr:col>1</xdr:col>
      <xdr:colOff>1565067</xdr:colOff>
      <xdr:row>2</xdr:row>
      <xdr:rowOff>31750</xdr:rowOff>
    </xdr:to>
    <xdr:cxnSp macro="">
      <xdr:nvCxnSpPr>
        <xdr:cNvPr id="2" name="Straight Connector 1"/>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808134</xdr:colOff>
      <xdr:row>1</xdr:row>
      <xdr:rowOff>401624</xdr:rowOff>
    </xdr:from>
    <xdr:to>
      <xdr:col>5</xdr:col>
      <xdr:colOff>1125789</xdr:colOff>
      <xdr:row>1</xdr:row>
      <xdr:rowOff>420674</xdr:rowOff>
    </xdr:to>
    <xdr:cxnSp macro="">
      <xdr:nvCxnSpPr>
        <xdr:cNvPr id="3" name="Straight Connector 2"/>
        <xdr:cNvCxnSpPr/>
      </xdr:nvCxnSpPr>
      <xdr:spPr>
        <a:xfrm flipV="1">
          <a:off x="3808509" y="601649"/>
          <a:ext cx="1717830"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9.xml><?xml version="1.0" encoding="utf-8"?>
<xdr:wsDr xmlns:xdr="http://schemas.openxmlformats.org/drawingml/2006/spreadsheetDrawing" xmlns:a="http://schemas.openxmlformats.org/drawingml/2006/main">
  <xdr:twoCellAnchor>
    <xdr:from>
      <xdr:col>1</xdr:col>
      <xdr:colOff>759037</xdr:colOff>
      <xdr:row>2</xdr:row>
      <xdr:rowOff>31749</xdr:rowOff>
    </xdr:from>
    <xdr:to>
      <xdr:col>1</xdr:col>
      <xdr:colOff>1565067</xdr:colOff>
      <xdr:row>2</xdr:row>
      <xdr:rowOff>31750</xdr:rowOff>
    </xdr:to>
    <xdr:cxnSp macro="">
      <xdr:nvCxnSpPr>
        <xdr:cNvPr id="2" name="Straight Connector 1"/>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808134</xdr:colOff>
      <xdr:row>1</xdr:row>
      <xdr:rowOff>401624</xdr:rowOff>
    </xdr:from>
    <xdr:to>
      <xdr:col>5</xdr:col>
      <xdr:colOff>1125789</xdr:colOff>
      <xdr:row>1</xdr:row>
      <xdr:rowOff>420674</xdr:rowOff>
    </xdr:to>
    <xdr:cxnSp macro="">
      <xdr:nvCxnSpPr>
        <xdr:cNvPr id="3" name="Straight Connector 2"/>
        <xdr:cNvCxnSpPr/>
      </xdr:nvCxnSpPr>
      <xdr:spPr>
        <a:xfrm flipV="1">
          <a:off x="3808509" y="601649"/>
          <a:ext cx="1717830"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759037</xdr:colOff>
      <xdr:row>2</xdr:row>
      <xdr:rowOff>31749</xdr:rowOff>
    </xdr:from>
    <xdr:to>
      <xdr:col>1</xdr:col>
      <xdr:colOff>1565067</xdr:colOff>
      <xdr:row>2</xdr:row>
      <xdr:rowOff>31750</xdr:rowOff>
    </xdr:to>
    <xdr:cxnSp macro="">
      <xdr:nvCxnSpPr>
        <xdr:cNvPr id="2" name="Straight Connector 1"/>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808134</xdr:colOff>
      <xdr:row>1</xdr:row>
      <xdr:rowOff>401624</xdr:rowOff>
    </xdr:from>
    <xdr:to>
      <xdr:col>5</xdr:col>
      <xdr:colOff>1125789</xdr:colOff>
      <xdr:row>1</xdr:row>
      <xdr:rowOff>420674</xdr:rowOff>
    </xdr:to>
    <xdr:cxnSp macro="">
      <xdr:nvCxnSpPr>
        <xdr:cNvPr id="3" name="Straight Connector 2"/>
        <xdr:cNvCxnSpPr/>
      </xdr:nvCxnSpPr>
      <xdr:spPr>
        <a:xfrm flipV="1">
          <a:off x="3808509" y="601649"/>
          <a:ext cx="1717830"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1.xml><?xml version="1.0" encoding="utf-8"?>
<xdr:wsDr xmlns:xdr="http://schemas.openxmlformats.org/drawingml/2006/spreadsheetDrawing" xmlns:a="http://schemas.openxmlformats.org/drawingml/2006/main">
  <xdr:twoCellAnchor>
    <xdr:from>
      <xdr:col>1</xdr:col>
      <xdr:colOff>759037</xdr:colOff>
      <xdr:row>2</xdr:row>
      <xdr:rowOff>31749</xdr:rowOff>
    </xdr:from>
    <xdr:to>
      <xdr:col>1</xdr:col>
      <xdr:colOff>1565067</xdr:colOff>
      <xdr:row>2</xdr:row>
      <xdr:rowOff>31750</xdr:rowOff>
    </xdr:to>
    <xdr:cxnSp macro="">
      <xdr:nvCxnSpPr>
        <xdr:cNvPr id="2" name="Straight Connector 1"/>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808134</xdr:colOff>
      <xdr:row>1</xdr:row>
      <xdr:rowOff>401624</xdr:rowOff>
    </xdr:from>
    <xdr:to>
      <xdr:col>5</xdr:col>
      <xdr:colOff>1125789</xdr:colOff>
      <xdr:row>1</xdr:row>
      <xdr:rowOff>420674</xdr:rowOff>
    </xdr:to>
    <xdr:cxnSp macro="">
      <xdr:nvCxnSpPr>
        <xdr:cNvPr id="3" name="Straight Connector 2"/>
        <xdr:cNvCxnSpPr/>
      </xdr:nvCxnSpPr>
      <xdr:spPr>
        <a:xfrm flipV="1">
          <a:off x="3808509" y="601649"/>
          <a:ext cx="1717830"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2.xml><?xml version="1.0" encoding="utf-8"?>
<xdr:wsDr xmlns:xdr="http://schemas.openxmlformats.org/drawingml/2006/spreadsheetDrawing" xmlns:a="http://schemas.openxmlformats.org/drawingml/2006/main">
  <xdr:twoCellAnchor>
    <xdr:from>
      <xdr:col>1</xdr:col>
      <xdr:colOff>759037</xdr:colOff>
      <xdr:row>2</xdr:row>
      <xdr:rowOff>31749</xdr:rowOff>
    </xdr:from>
    <xdr:to>
      <xdr:col>1</xdr:col>
      <xdr:colOff>1565067</xdr:colOff>
      <xdr:row>2</xdr:row>
      <xdr:rowOff>31750</xdr:rowOff>
    </xdr:to>
    <xdr:cxnSp macro="">
      <xdr:nvCxnSpPr>
        <xdr:cNvPr id="2" name="Straight Connector 1"/>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808134</xdr:colOff>
      <xdr:row>1</xdr:row>
      <xdr:rowOff>401624</xdr:rowOff>
    </xdr:from>
    <xdr:to>
      <xdr:col>5</xdr:col>
      <xdr:colOff>1125789</xdr:colOff>
      <xdr:row>1</xdr:row>
      <xdr:rowOff>420674</xdr:rowOff>
    </xdr:to>
    <xdr:cxnSp macro="">
      <xdr:nvCxnSpPr>
        <xdr:cNvPr id="3" name="Straight Connector 2"/>
        <xdr:cNvCxnSpPr/>
      </xdr:nvCxnSpPr>
      <xdr:spPr>
        <a:xfrm flipV="1">
          <a:off x="3808509" y="601649"/>
          <a:ext cx="1717830"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3.xml><?xml version="1.0" encoding="utf-8"?>
<xdr:wsDr xmlns:xdr="http://schemas.openxmlformats.org/drawingml/2006/spreadsheetDrawing" xmlns:a="http://schemas.openxmlformats.org/drawingml/2006/main">
  <xdr:twoCellAnchor>
    <xdr:from>
      <xdr:col>1</xdr:col>
      <xdr:colOff>759037</xdr:colOff>
      <xdr:row>2</xdr:row>
      <xdr:rowOff>31749</xdr:rowOff>
    </xdr:from>
    <xdr:to>
      <xdr:col>1</xdr:col>
      <xdr:colOff>1565067</xdr:colOff>
      <xdr:row>2</xdr:row>
      <xdr:rowOff>31750</xdr:rowOff>
    </xdr:to>
    <xdr:cxnSp macro="">
      <xdr:nvCxnSpPr>
        <xdr:cNvPr id="2" name="Straight Connector 1"/>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808134</xdr:colOff>
      <xdr:row>1</xdr:row>
      <xdr:rowOff>401624</xdr:rowOff>
    </xdr:from>
    <xdr:to>
      <xdr:col>5</xdr:col>
      <xdr:colOff>1125789</xdr:colOff>
      <xdr:row>1</xdr:row>
      <xdr:rowOff>420674</xdr:rowOff>
    </xdr:to>
    <xdr:cxnSp macro="">
      <xdr:nvCxnSpPr>
        <xdr:cNvPr id="3" name="Straight Connector 2"/>
        <xdr:cNvCxnSpPr/>
      </xdr:nvCxnSpPr>
      <xdr:spPr>
        <a:xfrm flipV="1">
          <a:off x="3808509" y="601649"/>
          <a:ext cx="1717830"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4.xml><?xml version="1.0" encoding="utf-8"?>
<xdr:wsDr xmlns:xdr="http://schemas.openxmlformats.org/drawingml/2006/spreadsheetDrawing" xmlns:a="http://schemas.openxmlformats.org/drawingml/2006/main">
  <xdr:twoCellAnchor>
    <xdr:from>
      <xdr:col>1</xdr:col>
      <xdr:colOff>759037</xdr:colOff>
      <xdr:row>2</xdr:row>
      <xdr:rowOff>31749</xdr:rowOff>
    </xdr:from>
    <xdr:to>
      <xdr:col>1</xdr:col>
      <xdr:colOff>1565067</xdr:colOff>
      <xdr:row>2</xdr:row>
      <xdr:rowOff>31750</xdr:rowOff>
    </xdr:to>
    <xdr:cxnSp macro="">
      <xdr:nvCxnSpPr>
        <xdr:cNvPr id="2" name="Straight Connector 1"/>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808134</xdr:colOff>
      <xdr:row>1</xdr:row>
      <xdr:rowOff>401624</xdr:rowOff>
    </xdr:from>
    <xdr:to>
      <xdr:col>5</xdr:col>
      <xdr:colOff>1125789</xdr:colOff>
      <xdr:row>1</xdr:row>
      <xdr:rowOff>420674</xdr:rowOff>
    </xdr:to>
    <xdr:cxnSp macro="">
      <xdr:nvCxnSpPr>
        <xdr:cNvPr id="3" name="Straight Connector 2"/>
        <xdr:cNvCxnSpPr/>
      </xdr:nvCxnSpPr>
      <xdr:spPr>
        <a:xfrm flipV="1">
          <a:off x="3808509" y="601649"/>
          <a:ext cx="1717830"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5.xml><?xml version="1.0" encoding="utf-8"?>
<xdr:wsDr xmlns:xdr="http://schemas.openxmlformats.org/drawingml/2006/spreadsheetDrawing" xmlns:a="http://schemas.openxmlformats.org/drawingml/2006/main">
  <xdr:twoCellAnchor>
    <xdr:from>
      <xdr:col>1</xdr:col>
      <xdr:colOff>759037</xdr:colOff>
      <xdr:row>2</xdr:row>
      <xdr:rowOff>31749</xdr:rowOff>
    </xdr:from>
    <xdr:to>
      <xdr:col>1</xdr:col>
      <xdr:colOff>1565067</xdr:colOff>
      <xdr:row>2</xdr:row>
      <xdr:rowOff>31750</xdr:rowOff>
    </xdr:to>
    <xdr:cxnSp macro="">
      <xdr:nvCxnSpPr>
        <xdr:cNvPr id="2" name="Straight Connector 1"/>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808134</xdr:colOff>
      <xdr:row>1</xdr:row>
      <xdr:rowOff>401624</xdr:rowOff>
    </xdr:from>
    <xdr:to>
      <xdr:col>5</xdr:col>
      <xdr:colOff>1125789</xdr:colOff>
      <xdr:row>1</xdr:row>
      <xdr:rowOff>420674</xdr:rowOff>
    </xdr:to>
    <xdr:cxnSp macro="">
      <xdr:nvCxnSpPr>
        <xdr:cNvPr id="3" name="Straight Connector 2"/>
        <xdr:cNvCxnSpPr/>
      </xdr:nvCxnSpPr>
      <xdr:spPr>
        <a:xfrm flipV="1">
          <a:off x="3808509" y="601649"/>
          <a:ext cx="1717830"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6.xml><?xml version="1.0" encoding="utf-8"?>
<xdr:wsDr xmlns:xdr="http://schemas.openxmlformats.org/drawingml/2006/spreadsheetDrawing" xmlns:a="http://schemas.openxmlformats.org/drawingml/2006/main">
  <xdr:twoCellAnchor>
    <xdr:from>
      <xdr:col>1</xdr:col>
      <xdr:colOff>759037</xdr:colOff>
      <xdr:row>2</xdr:row>
      <xdr:rowOff>31749</xdr:rowOff>
    </xdr:from>
    <xdr:to>
      <xdr:col>1</xdr:col>
      <xdr:colOff>1565067</xdr:colOff>
      <xdr:row>2</xdr:row>
      <xdr:rowOff>31750</xdr:rowOff>
    </xdr:to>
    <xdr:cxnSp macro="">
      <xdr:nvCxnSpPr>
        <xdr:cNvPr id="2" name="Straight Connector 1"/>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808134</xdr:colOff>
      <xdr:row>1</xdr:row>
      <xdr:rowOff>401624</xdr:rowOff>
    </xdr:from>
    <xdr:to>
      <xdr:col>5</xdr:col>
      <xdr:colOff>1125789</xdr:colOff>
      <xdr:row>1</xdr:row>
      <xdr:rowOff>420674</xdr:rowOff>
    </xdr:to>
    <xdr:cxnSp macro="">
      <xdr:nvCxnSpPr>
        <xdr:cNvPr id="3" name="Straight Connector 2"/>
        <xdr:cNvCxnSpPr/>
      </xdr:nvCxnSpPr>
      <xdr:spPr>
        <a:xfrm flipV="1">
          <a:off x="3808509" y="601649"/>
          <a:ext cx="1717830"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7.xml><?xml version="1.0" encoding="utf-8"?>
<xdr:wsDr xmlns:xdr="http://schemas.openxmlformats.org/drawingml/2006/spreadsheetDrawing" xmlns:a="http://schemas.openxmlformats.org/drawingml/2006/main">
  <xdr:twoCellAnchor>
    <xdr:from>
      <xdr:col>1</xdr:col>
      <xdr:colOff>759037</xdr:colOff>
      <xdr:row>2</xdr:row>
      <xdr:rowOff>31749</xdr:rowOff>
    </xdr:from>
    <xdr:to>
      <xdr:col>1</xdr:col>
      <xdr:colOff>1565067</xdr:colOff>
      <xdr:row>2</xdr:row>
      <xdr:rowOff>31750</xdr:rowOff>
    </xdr:to>
    <xdr:cxnSp macro="">
      <xdr:nvCxnSpPr>
        <xdr:cNvPr id="2" name="Straight Connector 1"/>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808134</xdr:colOff>
      <xdr:row>1</xdr:row>
      <xdr:rowOff>401624</xdr:rowOff>
    </xdr:from>
    <xdr:to>
      <xdr:col>5</xdr:col>
      <xdr:colOff>1125789</xdr:colOff>
      <xdr:row>1</xdr:row>
      <xdr:rowOff>420674</xdr:rowOff>
    </xdr:to>
    <xdr:cxnSp macro="">
      <xdr:nvCxnSpPr>
        <xdr:cNvPr id="3" name="Straight Connector 2"/>
        <xdr:cNvCxnSpPr/>
      </xdr:nvCxnSpPr>
      <xdr:spPr>
        <a:xfrm flipV="1">
          <a:off x="3808509" y="601649"/>
          <a:ext cx="1717830"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8.xml><?xml version="1.0" encoding="utf-8"?>
<xdr:wsDr xmlns:xdr="http://schemas.openxmlformats.org/drawingml/2006/spreadsheetDrawing" xmlns:a="http://schemas.openxmlformats.org/drawingml/2006/main">
  <xdr:twoCellAnchor>
    <xdr:from>
      <xdr:col>1</xdr:col>
      <xdr:colOff>759037</xdr:colOff>
      <xdr:row>2</xdr:row>
      <xdr:rowOff>31749</xdr:rowOff>
    </xdr:from>
    <xdr:to>
      <xdr:col>1</xdr:col>
      <xdr:colOff>1565067</xdr:colOff>
      <xdr:row>2</xdr:row>
      <xdr:rowOff>31750</xdr:rowOff>
    </xdr:to>
    <xdr:cxnSp macro="">
      <xdr:nvCxnSpPr>
        <xdr:cNvPr id="2" name="Straight Connector 1"/>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808134</xdr:colOff>
      <xdr:row>1</xdr:row>
      <xdr:rowOff>401624</xdr:rowOff>
    </xdr:from>
    <xdr:to>
      <xdr:col>5</xdr:col>
      <xdr:colOff>1125789</xdr:colOff>
      <xdr:row>1</xdr:row>
      <xdr:rowOff>420674</xdr:rowOff>
    </xdr:to>
    <xdr:cxnSp macro="">
      <xdr:nvCxnSpPr>
        <xdr:cNvPr id="3" name="Straight Connector 2"/>
        <xdr:cNvCxnSpPr/>
      </xdr:nvCxnSpPr>
      <xdr:spPr>
        <a:xfrm flipV="1">
          <a:off x="3808509" y="601649"/>
          <a:ext cx="1717830"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giangvien_danhgia_khoacnt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B-C.Giang"/>
      <sheetName val="1B-T.Khoa"/>
      <sheetName val="1B-T.Xuyen"/>
      <sheetName val="1C-C.Linh"/>
      <sheetName val="1C-C.Thuy "/>
      <sheetName val="1C-T.QuocDung"/>
      <sheetName val="1C-T.Minh"/>
      <sheetName val="1C-C.Chi"/>
      <sheetName val="1C-C.Thai"/>
      <sheetName val="1C-C.Hong"/>
      <sheetName val="1C-T.Danh"/>
      <sheetName val="1C-C.Thu"/>
      <sheetName val="1C-T.Khanh"/>
      <sheetName val="1C-T.Tuan"/>
      <sheetName val="1C-C.Quyen"/>
      <sheetName val="1C-T.Trang"/>
      <sheetName val="1C-T.Cuong"/>
      <sheetName val="1C-T.Phong"/>
      <sheetName val="1C-C.Yen"/>
      <sheetName val="1C-T.Don"/>
      <sheetName val="1C-T.Quoc"/>
      <sheetName val="1C-T.Vong"/>
      <sheetName val="1C-T.VanDung"/>
      <sheetName val="1C-T.Doan"/>
      <sheetName val="1C-T.Truong"/>
      <sheetName val="1C-T.Tuyen"/>
    </sheetNames>
    <sheetDataSet>
      <sheetData sheetId="0">
        <row r="56">
          <cell r="F56">
            <v>85</v>
          </cell>
        </row>
      </sheetData>
      <sheetData sheetId="1">
        <row r="56">
          <cell r="F56">
            <v>85</v>
          </cell>
        </row>
      </sheetData>
      <sheetData sheetId="2">
        <row r="56">
          <cell r="F56">
            <v>85</v>
          </cell>
        </row>
      </sheetData>
      <sheetData sheetId="3">
        <row r="54">
          <cell r="F54">
            <v>83</v>
          </cell>
        </row>
      </sheetData>
      <sheetData sheetId="4">
        <row r="54">
          <cell r="F54">
            <v>85</v>
          </cell>
        </row>
      </sheetData>
      <sheetData sheetId="5">
        <row r="54">
          <cell r="F54">
            <v>83</v>
          </cell>
        </row>
      </sheetData>
      <sheetData sheetId="6">
        <row r="54">
          <cell r="F54">
            <v>84</v>
          </cell>
        </row>
      </sheetData>
      <sheetData sheetId="7">
        <row r="54">
          <cell r="F54">
            <v>81.5</v>
          </cell>
        </row>
      </sheetData>
      <sheetData sheetId="8">
        <row r="54">
          <cell r="F54">
            <v>85</v>
          </cell>
        </row>
      </sheetData>
      <sheetData sheetId="9"/>
      <sheetData sheetId="10">
        <row r="54">
          <cell r="F54">
            <v>75</v>
          </cell>
        </row>
      </sheetData>
      <sheetData sheetId="11">
        <row r="54">
          <cell r="F54">
            <v>83</v>
          </cell>
        </row>
      </sheetData>
      <sheetData sheetId="12">
        <row r="54">
          <cell r="F54">
            <v>90</v>
          </cell>
        </row>
      </sheetData>
      <sheetData sheetId="13">
        <row r="54">
          <cell r="F54">
            <v>89</v>
          </cell>
        </row>
      </sheetData>
      <sheetData sheetId="14">
        <row r="54">
          <cell r="F54">
            <v>85</v>
          </cell>
        </row>
      </sheetData>
      <sheetData sheetId="15">
        <row r="54">
          <cell r="F54">
            <v>85</v>
          </cell>
        </row>
      </sheetData>
      <sheetData sheetId="16">
        <row r="54">
          <cell r="F54">
            <v>90</v>
          </cell>
        </row>
      </sheetData>
      <sheetData sheetId="17">
        <row r="54">
          <cell r="F54">
            <v>81</v>
          </cell>
        </row>
      </sheetData>
      <sheetData sheetId="18">
        <row r="54">
          <cell r="F54">
            <v>85</v>
          </cell>
        </row>
      </sheetData>
      <sheetData sheetId="19">
        <row r="54">
          <cell r="F54">
            <v>86</v>
          </cell>
        </row>
      </sheetData>
      <sheetData sheetId="20">
        <row r="54">
          <cell r="F54">
            <v>83</v>
          </cell>
        </row>
      </sheetData>
      <sheetData sheetId="21">
        <row r="54">
          <cell r="F54">
            <v>75</v>
          </cell>
        </row>
      </sheetData>
      <sheetData sheetId="22">
        <row r="54">
          <cell r="F54">
            <v>76</v>
          </cell>
        </row>
      </sheetData>
      <sheetData sheetId="23">
        <row r="54">
          <cell r="F54">
            <v>81</v>
          </cell>
        </row>
      </sheetData>
      <sheetData sheetId="24">
        <row r="54">
          <cell r="F54">
            <v>75</v>
          </cell>
        </row>
      </sheetData>
      <sheetData sheetId="25">
        <row r="54">
          <cell r="F54">
            <v>86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O45"/>
  <sheetViews>
    <sheetView topLeftCell="A8" workbookViewId="0">
      <selection activeCell="E15" sqref="E15"/>
    </sheetView>
  </sheetViews>
  <sheetFormatPr defaultRowHeight="15.65" x14ac:dyDescent="0.3"/>
  <cols>
    <col min="1" max="1" width="6.109375" style="83" customWidth="1"/>
    <col min="2" max="2" width="23" style="84" customWidth="1"/>
    <col min="3" max="3" width="11.44140625" style="83" customWidth="1"/>
    <col min="4" max="4" width="19.44140625" style="83" customWidth="1"/>
    <col min="5" max="7" width="7.88671875" style="83" customWidth="1"/>
    <col min="8" max="9" width="5.88671875" style="83" customWidth="1"/>
    <col min="10" max="10" width="8.44140625" style="83" customWidth="1"/>
    <col min="11" max="12" width="8.5546875" style="83" customWidth="1"/>
    <col min="13" max="13" width="10.44140625" style="83" customWidth="1"/>
    <col min="14" max="14" width="7.6640625" style="83" customWidth="1"/>
    <col min="15" max="15" width="8.5546875" style="83" customWidth="1"/>
    <col min="16" max="256" width="9.109375" style="83"/>
    <col min="257" max="257" width="6.109375" style="83" customWidth="1"/>
    <col min="258" max="258" width="23" style="83" customWidth="1"/>
    <col min="259" max="259" width="11.44140625" style="83" customWidth="1"/>
    <col min="260" max="260" width="19.44140625" style="83" customWidth="1"/>
    <col min="261" max="263" width="7.88671875" style="83" customWidth="1"/>
    <col min="264" max="265" width="5.88671875" style="83" customWidth="1"/>
    <col min="266" max="266" width="8.44140625" style="83" customWidth="1"/>
    <col min="267" max="268" width="8.5546875" style="83" customWidth="1"/>
    <col min="269" max="269" width="10.44140625" style="83" customWidth="1"/>
    <col min="270" max="270" width="7.6640625" style="83" customWidth="1"/>
    <col min="271" max="271" width="8.5546875" style="83" customWidth="1"/>
    <col min="272" max="512" width="9.109375" style="83"/>
    <col min="513" max="513" width="6.109375" style="83" customWidth="1"/>
    <col min="514" max="514" width="23" style="83" customWidth="1"/>
    <col min="515" max="515" width="11.44140625" style="83" customWidth="1"/>
    <col min="516" max="516" width="19.44140625" style="83" customWidth="1"/>
    <col min="517" max="519" width="7.88671875" style="83" customWidth="1"/>
    <col min="520" max="521" width="5.88671875" style="83" customWidth="1"/>
    <col min="522" max="522" width="8.44140625" style="83" customWidth="1"/>
    <col min="523" max="524" width="8.5546875" style="83" customWidth="1"/>
    <col min="525" max="525" width="10.44140625" style="83" customWidth="1"/>
    <col min="526" max="526" width="7.6640625" style="83" customWidth="1"/>
    <col min="527" max="527" width="8.5546875" style="83" customWidth="1"/>
    <col min="528" max="768" width="9.109375" style="83"/>
    <col min="769" max="769" width="6.109375" style="83" customWidth="1"/>
    <col min="770" max="770" width="23" style="83" customWidth="1"/>
    <col min="771" max="771" width="11.44140625" style="83" customWidth="1"/>
    <col min="772" max="772" width="19.44140625" style="83" customWidth="1"/>
    <col min="773" max="775" width="7.88671875" style="83" customWidth="1"/>
    <col min="776" max="777" width="5.88671875" style="83" customWidth="1"/>
    <col min="778" max="778" width="8.44140625" style="83" customWidth="1"/>
    <col min="779" max="780" width="8.5546875" style="83" customWidth="1"/>
    <col min="781" max="781" width="10.44140625" style="83" customWidth="1"/>
    <col min="782" max="782" width="7.6640625" style="83" customWidth="1"/>
    <col min="783" max="783" width="8.5546875" style="83" customWidth="1"/>
    <col min="784" max="1024" width="9.109375" style="83"/>
    <col min="1025" max="1025" width="6.109375" style="83" customWidth="1"/>
    <col min="1026" max="1026" width="23" style="83" customWidth="1"/>
    <col min="1027" max="1027" width="11.44140625" style="83" customWidth="1"/>
    <col min="1028" max="1028" width="19.44140625" style="83" customWidth="1"/>
    <col min="1029" max="1031" width="7.88671875" style="83" customWidth="1"/>
    <col min="1032" max="1033" width="5.88671875" style="83" customWidth="1"/>
    <col min="1034" max="1034" width="8.44140625" style="83" customWidth="1"/>
    <col min="1035" max="1036" width="8.5546875" style="83" customWidth="1"/>
    <col min="1037" max="1037" width="10.44140625" style="83" customWidth="1"/>
    <col min="1038" max="1038" width="7.6640625" style="83" customWidth="1"/>
    <col min="1039" max="1039" width="8.5546875" style="83" customWidth="1"/>
    <col min="1040" max="1280" width="9.109375" style="83"/>
    <col min="1281" max="1281" width="6.109375" style="83" customWidth="1"/>
    <col min="1282" max="1282" width="23" style="83" customWidth="1"/>
    <col min="1283" max="1283" width="11.44140625" style="83" customWidth="1"/>
    <col min="1284" max="1284" width="19.44140625" style="83" customWidth="1"/>
    <col min="1285" max="1287" width="7.88671875" style="83" customWidth="1"/>
    <col min="1288" max="1289" width="5.88671875" style="83" customWidth="1"/>
    <col min="1290" max="1290" width="8.44140625" style="83" customWidth="1"/>
    <col min="1291" max="1292" width="8.5546875" style="83" customWidth="1"/>
    <col min="1293" max="1293" width="10.44140625" style="83" customWidth="1"/>
    <col min="1294" max="1294" width="7.6640625" style="83" customWidth="1"/>
    <col min="1295" max="1295" width="8.5546875" style="83" customWidth="1"/>
    <col min="1296" max="1536" width="9.109375" style="83"/>
    <col min="1537" max="1537" width="6.109375" style="83" customWidth="1"/>
    <col min="1538" max="1538" width="23" style="83" customWidth="1"/>
    <col min="1539" max="1539" width="11.44140625" style="83" customWidth="1"/>
    <col min="1540" max="1540" width="19.44140625" style="83" customWidth="1"/>
    <col min="1541" max="1543" width="7.88671875" style="83" customWidth="1"/>
    <col min="1544" max="1545" width="5.88671875" style="83" customWidth="1"/>
    <col min="1546" max="1546" width="8.44140625" style="83" customWidth="1"/>
    <col min="1547" max="1548" width="8.5546875" style="83" customWidth="1"/>
    <col min="1549" max="1549" width="10.44140625" style="83" customWidth="1"/>
    <col min="1550" max="1550" width="7.6640625" style="83" customWidth="1"/>
    <col min="1551" max="1551" width="8.5546875" style="83" customWidth="1"/>
    <col min="1552" max="1792" width="9.109375" style="83"/>
    <col min="1793" max="1793" width="6.109375" style="83" customWidth="1"/>
    <col min="1794" max="1794" width="23" style="83" customWidth="1"/>
    <col min="1795" max="1795" width="11.44140625" style="83" customWidth="1"/>
    <col min="1796" max="1796" width="19.44140625" style="83" customWidth="1"/>
    <col min="1797" max="1799" width="7.88671875" style="83" customWidth="1"/>
    <col min="1800" max="1801" width="5.88671875" style="83" customWidth="1"/>
    <col min="1802" max="1802" width="8.44140625" style="83" customWidth="1"/>
    <col min="1803" max="1804" width="8.5546875" style="83" customWidth="1"/>
    <col min="1805" max="1805" width="10.44140625" style="83" customWidth="1"/>
    <col min="1806" max="1806" width="7.6640625" style="83" customWidth="1"/>
    <col min="1807" max="1807" width="8.5546875" style="83" customWidth="1"/>
    <col min="1808" max="2048" width="9.109375" style="83"/>
    <col min="2049" max="2049" width="6.109375" style="83" customWidth="1"/>
    <col min="2050" max="2050" width="23" style="83" customWidth="1"/>
    <col min="2051" max="2051" width="11.44140625" style="83" customWidth="1"/>
    <col min="2052" max="2052" width="19.44140625" style="83" customWidth="1"/>
    <col min="2053" max="2055" width="7.88671875" style="83" customWidth="1"/>
    <col min="2056" max="2057" width="5.88671875" style="83" customWidth="1"/>
    <col min="2058" max="2058" width="8.44140625" style="83" customWidth="1"/>
    <col min="2059" max="2060" width="8.5546875" style="83" customWidth="1"/>
    <col min="2061" max="2061" width="10.44140625" style="83" customWidth="1"/>
    <col min="2062" max="2062" width="7.6640625" style="83" customWidth="1"/>
    <col min="2063" max="2063" width="8.5546875" style="83" customWidth="1"/>
    <col min="2064" max="2304" width="9.109375" style="83"/>
    <col min="2305" max="2305" width="6.109375" style="83" customWidth="1"/>
    <col min="2306" max="2306" width="23" style="83" customWidth="1"/>
    <col min="2307" max="2307" width="11.44140625" style="83" customWidth="1"/>
    <col min="2308" max="2308" width="19.44140625" style="83" customWidth="1"/>
    <col min="2309" max="2311" width="7.88671875" style="83" customWidth="1"/>
    <col min="2312" max="2313" width="5.88671875" style="83" customWidth="1"/>
    <col min="2314" max="2314" width="8.44140625" style="83" customWidth="1"/>
    <col min="2315" max="2316" width="8.5546875" style="83" customWidth="1"/>
    <col min="2317" max="2317" width="10.44140625" style="83" customWidth="1"/>
    <col min="2318" max="2318" width="7.6640625" style="83" customWidth="1"/>
    <col min="2319" max="2319" width="8.5546875" style="83" customWidth="1"/>
    <col min="2320" max="2560" width="9.109375" style="83"/>
    <col min="2561" max="2561" width="6.109375" style="83" customWidth="1"/>
    <col min="2562" max="2562" width="23" style="83" customWidth="1"/>
    <col min="2563" max="2563" width="11.44140625" style="83" customWidth="1"/>
    <col min="2564" max="2564" width="19.44140625" style="83" customWidth="1"/>
    <col min="2565" max="2567" width="7.88671875" style="83" customWidth="1"/>
    <col min="2568" max="2569" width="5.88671875" style="83" customWidth="1"/>
    <col min="2570" max="2570" width="8.44140625" style="83" customWidth="1"/>
    <col min="2571" max="2572" width="8.5546875" style="83" customWidth="1"/>
    <col min="2573" max="2573" width="10.44140625" style="83" customWidth="1"/>
    <col min="2574" max="2574" width="7.6640625" style="83" customWidth="1"/>
    <col min="2575" max="2575" width="8.5546875" style="83" customWidth="1"/>
    <col min="2576" max="2816" width="9.109375" style="83"/>
    <col min="2817" max="2817" width="6.109375" style="83" customWidth="1"/>
    <col min="2818" max="2818" width="23" style="83" customWidth="1"/>
    <col min="2819" max="2819" width="11.44140625" style="83" customWidth="1"/>
    <col min="2820" max="2820" width="19.44140625" style="83" customWidth="1"/>
    <col min="2821" max="2823" width="7.88671875" style="83" customWidth="1"/>
    <col min="2824" max="2825" width="5.88671875" style="83" customWidth="1"/>
    <col min="2826" max="2826" width="8.44140625" style="83" customWidth="1"/>
    <col min="2827" max="2828" width="8.5546875" style="83" customWidth="1"/>
    <col min="2829" max="2829" width="10.44140625" style="83" customWidth="1"/>
    <col min="2830" max="2830" width="7.6640625" style="83" customWidth="1"/>
    <col min="2831" max="2831" width="8.5546875" style="83" customWidth="1"/>
    <col min="2832" max="3072" width="9.109375" style="83"/>
    <col min="3073" max="3073" width="6.109375" style="83" customWidth="1"/>
    <col min="3074" max="3074" width="23" style="83" customWidth="1"/>
    <col min="3075" max="3075" width="11.44140625" style="83" customWidth="1"/>
    <col min="3076" max="3076" width="19.44140625" style="83" customWidth="1"/>
    <col min="3077" max="3079" width="7.88671875" style="83" customWidth="1"/>
    <col min="3080" max="3081" width="5.88671875" style="83" customWidth="1"/>
    <col min="3082" max="3082" width="8.44140625" style="83" customWidth="1"/>
    <col min="3083" max="3084" width="8.5546875" style="83" customWidth="1"/>
    <col min="3085" max="3085" width="10.44140625" style="83" customWidth="1"/>
    <col min="3086" max="3086" width="7.6640625" style="83" customWidth="1"/>
    <col min="3087" max="3087" width="8.5546875" style="83" customWidth="1"/>
    <col min="3088" max="3328" width="9.109375" style="83"/>
    <col min="3329" max="3329" width="6.109375" style="83" customWidth="1"/>
    <col min="3330" max="3330" width="23" style="83" customWidth="1"/>
    <col min="3331" max="3331" width="11.44140625" style="83" customWidth="1"/>
    <col min="3332" max="3332" width="19.44140625" style="83" customWidth="1"/>
    <col min="3333" max="3335" width="7.88671875" style="83" customWidth="1"/>
    <col min="3336" max="3337" width="5.88671875" style="83" customWidth="1"/>
    <col min="3338" max="3338" width="8.44140625" style="83" customWidth="1"/>
    <col min="3339" max="3340" width="8.5546875" style="83" customWidth="1"/>
    <col min="3341" max="3341" width="10.44140625" style="83" customWidth="1"/>
    <col min="3342" max="3342" width="7.6640625" style="83" customWidth="1"/>
    <col min="3343" max="3343" width="8.5546875" style="83" customWidth="1"/>
    <col min="3344" max="3584" width="9.109375" style="83"/>
    <col min="3585" max="3585" width="6.109375" style="83" customWidth="1"/>
    <col min="3586" max="3586" width="23" style="83" customWidth="1"/>
    <col min="3587" max="3587" width="11.44140625" style="83" customWidth="1"/>
    <col min="3588" max="3588" width="19.44140625" style="83" customWidth="1"/>
    <col min="3589" max="3591" width="7.88671875" style="83" customWidth="1"/>
    <col min="3592" max="3593" width="5.88671875" style="83" customWidth="1"/>
    <col min="3594" max="3594" width="8.44140625" style="83" customWidth="1"/>
    <col min="3595" max="3596" width="8.5546875" style="83" customWidth="1"/>
    <col min="3597" max="3597" width="10.44140625" style="83" customWidth="1"/>
    <col min="3598" max="3598" width="7.6640625" style="83" customWidth="1"/>
    <col min="3599" max="3599" width="8.5546875" style="83" customWidth="1"/>
    <col min="3600" max="3840" width="9.109375" style="83"/>
    <col min="3841" max="3841" width="6.109375" style="83" customWidth="1"/>
    <col min="3842" max="3842" width="23" style="83" customWidth="1"/>
    <col min="3843" max="3843" width="11.44140625" style="83" customWidth="1"/>
    <col min="3844" max="3844" width="19.44140625" style="83" customWidth="1"/>
    <col min="3845" max="3847" width="7.88671875" style="83" customWidth="1"/>
    <col min="3848" max="3849" width="5.88671875" style="83" customWidth="1"/>
    <col min="3850" max="3850" width="8.44140625" style="83" customWidth="1"/>
    <col min="3851" max="3852" width="8.5546875" style="83" customWidth="1"/>
    <col min="3853" max="3853" width="10.44140625" style="83" customWidth="1"/>
    <col min="3854" max="3854" width="7.6640625" style="83" customWidth="1"/>
    <col min="3855" max="3855" width="8.5546875" style="83" customWidth="1"/>
    <col min="3856" max="4096" width="9.109375" style="83"/>
    <col min="4097" max="4097" width="6.109375" style="83" customWidth="1"/>
    <col min="4098" max="4098" width="23" style="83" customWidth="1"/>
    <col min="4099" max="4099" width="11.44140625" style="83" customWidth="1"/>
    <col min="4100" max="4100" width="19.44140625" style="83" customWidth="1"/>
    <col min="4101" max="4103" width="7.88671875" style="83" customWidth="1"/>
    <col min="4104" max="4105" width="5.88671875" style="83" customWidth="1"/>
    <col min="4106" max="4106" width="8.44140625" style="83" customWidth="1"/>
    <col min="4107" max="4108" width="8.5546875" style="83" customWidth="1"/>
    <col min="4109" max="4109" width="10.44140625" style="83" customWidth="1"/>
    <col min="4110" max="4110" width="7.6640625" style="83" customWidth="1"/>
    <col min="4111" max="4111" width="8.5546875" style="83" customWidth="1"/>
    <col min="4112" max="4352" width="9.109375" style="83"/>
    <col min="4353" max="4353" width="6.109375" style="83" customWidth="1"/>
    <col min="4354" max="4354" width="23" style="83" customWidth="1"/>
    <col min="4355" max="4355" width="11.44140625" style="83" customWidth="1"/>
    <col min="4356" max="4356" width="19.44140625" style="83" customWidth="1"/>
    <col min="4357" max="4359" width="7.88671875" style="83" customWidth="1"/>
    <col min="4360" max="4361" width="5.88671875" style="83" customWidth="1"/>
    <col min="4362" max="4362" width="8.44140625" style="83" customWidth="1"/>
    <col min="4363" max="4364" width="8.5546875" style="83" customWidth="1"/>
    <col min="4365" max="4365" width="10.44140625" style="83" customWidth="1"/>
    <col min="4366" max="4366" width="7.6640625" style="83" customWidth="1"/>
    <col min="4367" max="4367" width="8.5546875" style="83" customWidth="1"/>
    <col min="4368" max="4608" width="9.109375" style="83"/>
    <col min="4609" max="4609" width="6.109375" style="83" customWidth="1"/>
    <col min="4610" max="4610" width="23" style="83" customWidth="1"/>
    <col min="4611" max="4611" width="11.44140625" style="83" customWidth="1"/>
    <col min="4612" max="4612" width="19.44140625" style="83" customWidth="1"/>
    <col min="4613" max="4615" width="7.88671875" style="83" customWidth="1"/>
    <col min="4616" max="4617" width="5.88671875" style="83" customWidth="1"/>
    <col min="4618" max="4618" width="8.44140625" style="83" customWidth="1"/>
    <col min="4619" max="4620" width="8.5546875" style="83" customWidth="1"/>
    <col min="4621" max="4621" width="10.44140625" style="83" customWidth="1"/>
    <col min="4622" max="4622" width="7.6640625" style="83" customWidth="1"/>
    <col min="4623" max="4623" width="8.5546875" style="83" customWidth="1"/>
    <col min="4624" max="4864" width="9.109375" style="83"/>
    <col min="4865" max="4865" width="6.109375" style="83" customWidth="1"/>
    <col min="4866" max="4866" width="23" style="83" customWidth="1"/>
    <col min="4867" max="4867" width="11.44140625" style="83" customWidth="1"/>
    <col min="4868" max="4868" width="19.44140625" style="83" customWidth="1"/>
    <col min="4869" max="4871" width="7.88671875" style="83" customWidth="1"/>
    <col min="4872" max="4873" width="5.88671875" style="83" customWidth="1"/>
    <col min="4874" max="4874" width="8.44140625" style="83" customWidth="1"/>
    <col min="4875" max="4876" width="8.5546875" style="83" customWidth="1"/>
    <col min="4877" max="4877" width="10.44140625" style="83" customWidth="1"/>
    <col min="4878" max="4878" width="7.6640625" style="83" customWidth="1"/>
    <col min="4879" max="4879" width="8.5546875" style="83" customWidth="1"/>
    <col min="4880" max="5120" width="9.109375" style="83"/>
    <col min="5121" max="5121" width="6.109375" style="83" customWidth="1"/>
    <col min="5122" max="5122" width="23" style="83" customWidth="1"/>
    <col min="5123" max="5123" width="11.44140625" style="83" customWidth="1"/>
    <col min="5124" max="5124" width="19.44140625" style="83" customWidth="1"/>
    <col min="5125" max="5127" width="7.88671875" style="83" customWidth="1"/>
    <col min="5128" max="5129" width="5.88671875" style="83" customWidth="1"/>
    <col min="5130" max="5130" width="8.44140625" style="83" customWidth="1"/>
    <col min="5131" max="5132" width="8.5546875" style="83" customWidth="1"/>
    <col min="5133" max="5133" width="10.44140625" style="83" customWidth="1"/>
    <col min="5134" max="5134" width="7.6640625" style="83" customWidth="1"/>
    <col min="5135" max="5135" width="8.5546875" style="83" customWidth="1"/>
    <col min="5136" max="5376" width="9.109375" style="83"/>
    <col min="5377" max="5377" width="6.109375" style="83" customWidth="1"/>
    <col min="5378" max="5378" width="23" style="83" customWidth="1"/>
    <col min="5379" max="5379" width="11.44140625" style="83" customWidth="1"/>
    <col min="5380" max="5380" width="19.44140625" style="83" customWidth="1"/>
    <col min="5381" max="5383" width="7.88671875" style="83" customWidth="1"/>
    <col min="5384" max="5385" width="5.88671875" style="83" customWidth="1"/>
    <col min="5386" max="5386" width="8.44140625" style="83" customWidth="1"/>
    <col min="5387" max="5388" width="8.5546875" style="83" customWidth="1"/>
    <col min="5389" max="5389" width="10.44140625" style="83" customWidth="1"/>
    <col min="5390" max="5390" width="7.6640625" style="83" customWidth="1"/>
    <col min="5391" max="5391" width="8.5546875" style="83" customWidth="1"/>
    <col min="5392" max="5632" width="9.109375" style="83"/>
    <col min="5633" max="5633" width="6.109375" style="83" customWidth="1"/>
    <col min="5634" max="5634" width="23" style="83" customWidth="1"/>
    <col min="5635" max="5635" width="11.44140625" style="83" customWidth="1"/>
    <col min="5636" max="5636" width="19.44140625" style="83" customWidth="1"/>
    <col min="5637" max="5639" width="7.88671875" style="83" customWidth="1"/>
    <col min="5640" max="5641" width="5.88671875" style="83" customWidth="1"/>
    <col min="5642" max="5642" width="8.44140625" style="83" customWidth="1"/>
    <col min="5643" max="5644" width="8.5546875" style="83" customWidth="1"/>
    <col min="5645" max="5645" width="10.44140625" style="83" customWidth="1"/>
    <col min="5646" max="5646" width="7.6640625" style="83" customWidth="1"/>
    <col min="5647" max="5647" width="8.5546875" style="83" customWidth="1"/>
    <col min="5648" max="5888" width="9.109375" style="83"/>
    <col min="5889" max="5889" width="6.109375" style="83" customWidth="1"/>
    <col min="5890" max="5890" width="23" style="83" customWidth="1"/>
    <col min="5891" max="5891" width="11.44140625" style="83" customWidth="1"/>
    <col min="5892" max="5892" width="19.44140625" style="83" customWidth="1"/>
    <col min="5893" max="5895" width="7.88671875" style="83" customWidth="1"/>
    <col min="5896" max="5897" width="5.88671875" style="83" customWidth="1"/>
    <col min="5898" max="5898" width="8.44140625" style="83" customWidth="1"/>
    <col min="5899" max="5900" width="8.5546875" style="83" customWidth="1"/>
    <col min="5901" max="5901" width="10.44140625" style="83" customWidth="1"/>
    <col min="5902" max="5902" width="7.6640625" style="83" customWidth="1"/>
    <col min="5903" max="5903" width="8.5546875" style="83" customWidth="1"/>
    <col min="5904" max="6144" width="9.109375" style="83"/>
    <col min="6145" max="6145" width="6.109375" style="83" customWidth="1"/>
    <col min="6146" max="6146" width="23" style="83" customWidth="1"/>
    <col min="6147" max="6147" width="11.44140625" style="83" customWidth="1"/>
    <col min="6148" max="6148" width="19.44140625" style="83" customWidth="1"/>
    <col min="6149" max="6151" width="7.88671875" style="83" customWidth="1"/>
    <col min="6152" max="6153" width="5.88671875" style="83" customWidth="1"/>
    <col min="6154" max="6154" width="8.44140625" style="83" customWidth="1"/>
    <col min="6155" max="6156" width="8.5546875" style="83" customWidth="1"/>
    <col min="6157" max="6157" width="10.44140625" style="83" customWidth="1"/>
    <col min="6158" max="6158" width="7.6640625" style="83" customWidth="1"/>
    <col min="6159" max="6159" width="8.5546875" style="83" customWidth="1"/>
    <col min="6160" max="6400" width="9.109375" style="83"/>
    <col min="6401" max="6401" width="6.109375" style="83" customWidth="1"/>
    <col min="6402" max="6402" width="23" style="83" customWidth="1"/>
    <col min="6403" max="6403" width="11.44140625" style="83" customWidth="1"/>
    <col min="6404" max="6404" width="19.44140625" style="83" customWidth="1"/>
    <col min="6405" max="6407" width="7.88671875" style="83" customWidth="1"/>
    <col min="6408" max="6409" width="5.88671875" style="83" customWidth="1"/>
    <col min="6410" max="6410" width="8.44140625" style="83" customWidth="1"/>
    <col min="6411" max="6412" width="8.5546875" style="83" customWidth="1"/>
    <col min="6413" max="6413" width="10.44140625" style="83" customWidth="1"/>
    <col min="6414" max="6414" width="7.6640625" style="83" customWidth="1"/>
    <col min="6415" max="6415" width="8.5546875" style="83" customWidth="1"/>
    <col min="6416" max="6656" width="9.109375" style="83"/>
    <col min="6657" max="6657" width="6.109375" style="83" customWidth="1"/>
    <col min="6658" max="6658" width="23" style="83" customWidth="1"/>
    <col min="6659" max="6659" width="11.44140625" style="83" customWidth="1"/>
    <col min="6660" max="6660" width="19.44140625" style="83" customWidth="1"/>
    <col min="6661" max="6663" width="7.88671875" style="83" customWidth="1"/>
    <col min="6664" max="6665" width="5.88671875" style="83" customWidth="1"/>
    <col min="6666" max="6666" width="8.44140625" style="83" customWidth="1"/>
    <col min="6667" max="6668" width="8.5546875" style="83" customWidth="1"/>
    <col min="6669" max="6669" width="10.44140625" style="83" customWidth="1"/>
    <col min="6670" max="6670" width="7.6640625" style="83" customWidth="1"/>
    <col min="6671" max="6671" width="8.5546875" style="83" customWidth="1"/>
    <col min="6672" max="6912" width="9.109375" style="83"/>
    <col min="6913" max="6913" width="6.109375" style="83" customWidth="1"/>
    <col min="6914" max="6914" width="23" style="83" customWidth="1"/>
    <col min="6915" max="6915" width="11.44140625" style="83" customWidth="1"/>
    <col min="6916" max="6916" width="19.44140625" style="83" customWidth="1"/>
    <col min="6917" max="6919" width="7.88671875" style="83" customWidth="1"/>
    <col min="6920" max="6921" width="5.88671875" style="83" customWidth="1"/>
    <col min="6922" max="6922" width="8.44140625" style="83" customWidth="1"/>
    <col min="6923" max="6924" width="8.5546875" style="83" customWidth="1"/>
    <col min="6925" max="6925" width="10.44140625" style="83" customWidth="1"/>
    <col min="6926" max="6926" width="7.6640625" style="83" customWidth="1"/>
    <col min="6927" max="6927" width="8.5546875" style="83" customWidth="1"/>
    <col min="6928" max="7168" width="9.109375" style="83"/>
    <col min="7169" max="7169" width="6.109375" style="83" customWidth="1"/>
    <col min="7170" max="7170" width="23" style="83" customWidth="1"/>
    <col min="7171" max="7171" width="11.44140625" style="83" customWidth="1"/>
    <col min="7172" max="7172" width="19.44140625" style="83" customWidth="1"/>
    <col min="7173" max="7175" width="7.88671875" style="83" customWidth="1"/>
    <col min="7176" max="7177" width="5.88671875" style="83" customWidth="1"/>
    <col min="7178" max="7178" width="8.44140625" style="83" customWidth="1"/>
    <col min="7179" max="7180" width="8.5546875" style="83" customWidth="1"/>
    <col min="7181" max="7181" width="10.44140625" style="83" customWidth="1"/>
    <col min="7182" max="7182" width="7.6640625" style="83" customWidth="1"/>
    <col min="7183" max="7183" width="8.5546875" style="83" customWidth="1"/>
    <col min="7184" max="7424" width="9.109375" style="83"/>
    <col min="7425" max="7425" width="6.109375" style="83" customWidth="1"/>
    <col min="7426" max="7426" width="23" style="83" customWidth="1"/>
    <col min="7427" max="7427" width="11.44140625" style="83" customWidth="1"/>
    <col min="7428" max="7428" width="19.44140625" style="83" customWidth="1"/>
    <col min="7429" max="7431" width="7.88671875" style="83" customWidth="1"/>
    <col min="7432" max="7433" width="5.88671875" style="83" customWidth="1"/>
    <col min="7434" max="7434" width="8.44140625" style="83" customWidth="1"/>
    <col min="7435" max="7436" width="8.5546875" style="83" customWidth="1"/>
    <col min="7437" max="7437" width="10.44140625" style="83" customWidth="1"/>
    <col min="7438" max="7438" width="7.6640625" style="83" customWidth="1"/>
    <col min="7439" max="7439" width="8.5546875" style="83" customWidth="1"/>
    <col min="7440" max="7680" width="9.109375" style="83"/>
    <col min="7681" max="7681" width="6.109375" style="83" customWidth="1"/>
    <col min="7682" max="7682" width="23" style="83" customWidth="1"/>
    <col min="7683" max="7683" width="11.44140625" style="83" customWidth="1"/>
    <col min="7684" max="7684" width="19.44140625" style="83" customWidth="1"/>
    <col min="7685" max="7687" width="7.88671875" style="83" customWidth="1"/>
    <col min="7688" max="7689" width="5.88671875" style="83" customWidth="1"/>
    <col min="7690" max="7690" width="8.44140625" style="83" customWidth="1"/>
    <col min="7691" max="7692" width="8.5546875" style="83" customWidth="1"/>
    <col min="7693" max="7693" width="10.44140625" style="83" customWidth="1"/>
    <col min="7694" max="7694" width="7.6640625" style="83" customWidth="1"/>
    <col min="7695" max="7695" width="8.5546875" style="83" customWidth="1"/>
    <col min="7696" max="7936" width="9.109375" style="83"/>
    <col min="7937" max="7937" width="6.109375" style="83" customWidth="1"/>
    <col min="7938" max="7938" width="23" style="83" customWidth="1"/>
    <col min="7939" max="7939" width="11.44140625" style="83" customWidth="1"/>
    <col min="7940" max="7940" width="19.44140625" style="83" customWidth="1"/>
    <col min="7941" max="7943" width="7.88671875" style="83" customWidth="1"/>
    <col min="7944" max="7945" width="5.88671875" style="83" customWidth="1"/>
    <col min="7946" max="7946" width="8.44140625" style="83" customWidth="1"/>
    <col min="7947" max="7948" width="8.5546875" style="83" customWidth="1"/>
    <col min="7949" max="7949" width="10.44140625" style="83" customWidth="1"/>
    <col min="7950" max="7950" width="7.6640625" style="83" customWidth="1"/>
    <col min="7951" max="7951" width="8.5546875" style="83" customWidth="1"/>
    <col min="7952" max="8192" width="9.109375" style="83"/>
    <col min="8193" max="8193" width="6.109375" style="83" customWidth="1"/>
    <col min="8194" max="8194" width="23" style="83" customWidth="1"/>
    <col min="8195" max="8195" width="11.44140625" style="83" customWidth="1"/>
    <col min="8196" max="8196" width="19.44140625" style="83" customWidth="1"/>
    <col min="8197" max="8199" width="7.88671875" style="83" customWidth="1"/>
    <col min="8200" max="8201" width="5.88671875" style="83" customWidth="1"/>
    <col min="8202" max="8202" width="8.44140625" style="83" customWidth="1"/>
    <col min="8203" max="8204" width="8.5546875" style="83" customWidth="1"/>
    <col min="8205" max="8205" width="10.44140625" style="83" customWidth="1"/>
    <col min="8206" max="8206" width="7.6640625" style="83" customWidth="1"/>
    <col min="8207" max="8207" width="8.5546875" style="83" customWidth="1"/>
    <col min="8208" max="8448" width="9.109375" style="83"/>
    <col min="8449" max="8449" width="6.109375" style="83" customWidth="1"/>
    <col min="8450" max="8450" width="23" style="83" customWidth="1"/>
    <col min="8451" max="8451" width="11.44140625" style="83" customWidth="1"/>
    <col min="8452" max="8452" width="19.44140625" style="83" customWidth="1"/>
    <col min="8453" max="8455" width="7.88671875" style="83" customWidth="1"/>
    <col min="8456" max="8457" width="5.88671875" style="83" customWidth="1"/>
    <col min="8458" max="8458" width="8.44140625" style="83" customWidth="1"/>
    <col min="8459" max="8460" width="8.5546875" style="83" customWidth="1"/>
    <col min="8461" max="8461" width="10.44140625" style="83" customWidth="1"/>
    <col min="8462" max="8462" width="7.6640625" style="83" customWidth="1"/>
    <col min="8463" max="8463" width="8.5546875" style="83" customWidth="1"/>
    <col min="8464" max="8704" width="9.109375" style="83"/>
    <col min="8705" max="8705" width="6.109375" style="83" customWidth="1"/>
    <col min="8706" max="8706" width="23" style="83" customWidth="1"/>
    <col min="8707" max="8707" width="11.44140625" style="83" customWidth="1"/>
    <col min="8708" max="8708" width="19.44140625" style="83" customWidth="1"/>
    <col min="8709" max="8711" width="7.88671875" style="83" customWidth="1"/>
    <col min="8712" max="8713" width="5.88671875" style="83" customWidth="1"/>
    <col min="8714" max="8714" width="8.44140625" style="83" customWidth="1"/>
    <col min="8715" max="8716" width="8.5546875" style="83" customWidth="1"/>
    <col min="8717" max="8717" width="10.44140625" style="83" customWidth="1"/>
    <col min="8718" max="8718" width="7.6640625" style="83" customWidth="1"/>
    <col min="8719" max="8719" width="8.5546875" style="83" customWidth="1"/>
    <col min="8720" max="8960" width="9.109375" style="83"/>
    <col min="8961" max="8961" width="6.109375" style="83" customWidth="1"/>
    <col min="8962" max="8962" width="23" style="83" customWidth="1"/>
    <col min="8963" max="8963" width="11.44140625" style="83" customWidth="1"/>
    <col min="8964" max="8964" width="19.44140625" style="83" customWidth="1"/>
    <col min="8965" max="8967" width="7.88671875" style="83" customWidth="1"/>
    <col min="8968" max="8969" width="5.88671875" style="83" customWidth="1"/>
    <col min="8970" max="8970" width="8.44140625" style="83" customWidth="1"/>
    <col min="8971" max="8972" width="8.5546875" style="83" customWidth="1"/>
    <col min="8973" max="8973" width="10.44140625" style="83" customWidth="1"/>
    <col min="8974" max="8974" width="7.6640625" style="83" customWidth="1"/>
    <col min="8975" max="8975" width="8.5546875" style="83" customWidth="1"/>
    <col min="8976" max="9216" width="9.109375" style="83"/>
    <col min="9217" max="9217" width="6.109375" style="83" customWidth="1"/>
    <col min="9218" max="9218" width="23" style="83" customWidth="1"/>
    <col min="9219" max="9219" width="11.44140625" style="83" customWidth="1"/>
    <col min="9220" max="9220" width="19.44140625" style="83" customWidth="1"/>
    <col min="9221" max="9223" width="7.88671875" style="83" customWidth="1"/>
    <col min="9224" max="9225" width="5.88671875" style="83" customWidth="1"/>
    <col min="9226" max="9226" width="8.44140625" style="83" customWidth="1"/>
    <col min="9227" max="9228" width="8.5546875" style="83" customWidth="1"/>
    <col min="9229" max="9229" width="10.44140625" style="83" customWidth="1"/>
    <col min="9230" max="9230" width="7.6640625" style="83" customWidth="1"/>
    <col min="9231" max="9231" width="8.5546875" style="83" customWidth="1"/>
    <col min="9232" max="9472" width="9.109375" style="83"/>
    <col min="9473" max="9473" width="6.109375" style="83" customWidth="1"/>
    <col min="9474" max="9474" width="23" style="83" customWidth="1"/>
    <col min="9475" max="9475" width="11.44140625" style="83" customWidth="1"/>
    <col min="9476" max="9476" width="19.44140625" style="83" customWidth="1"/>
    <col min="9477" max="9479" width="7.88671875" style="83" customWidth="1"/>
    <col min="9480" max="9481" width="5.88671875" style="83" customWidth="1"/>
    <col min="9482" max="9482" width="8.44140625" style="83" customWidth="1"/>
    <col min="9483" max="9484" width="8.5546875" style="83" customWidth="1"/>
    <col min="9485" max="9485" width="10.44140625" style="83" customWidth="1"/>
    <col min="9486" max="9486" width="7.6640625" style="83" customWidth="1"/>
    <col min="9487" max="9487" width="8.5546875" style="83" customWidth="1"/>
    <col min="9488" max="9728" width="9.109375" style="83"/>
    <col min="9729" max="9729" width="6.109375" style="83" customWidth="1"/>
    <col min="9730" max="9730" width="23" style="83" customWidth="1"/>
    <col min="9731" max="9731" width="11.44140625" style="83" customWidth="1"/>
    <col min="9732" max="9732" width="19.44140625" style="83" customWidth="1"/>
    <col min="9733" max="9735" width="7.88671875" style="83" customWidth="1"/>
    <col min="9736" max="9737" width="5.88671875" style="83" customWidth="1"/>
    <col min="9738" max="9738" width="8.44140625" style="83" customWidth="1"/>
    <col min="9739" max="9740" width="8.5546875" style="83" customWidth="1"/>
    <col min="9741" max="9741" width="10.44140625" style="83" customWidth="1"/>
    <col min="9742" max="9742" width="7.6640625" style="83" customWidth="1"/>
    <col min="9743" max="9743" width="8.5546875" style="83" customWidth="1"/>
    <col min="9744" max="9984" width="9.109375" style="83"/>
    <col min="9985" max="9985" width="6.109375" style="83" customWidth="1"/>
    <col min="9986" max="9986" width="23" style="83" customWidth="1"/>
    <col min="9987" max="9987" width="11.44140625" style="83" customWidth="1"/>
    <col min="9988" max="9988" width="19.44140625" style="83" customWidth="1"/>
    <col min="9989" max="9991" width="7.88671875" style="83" customWidth="1"/>
    <col min="9992" max="9993" width="5.88671875" style="83" customWidth="1"/>
    <col min="9994" max="9994" width="8.44140625" style="83" customWidth="1"/>
    <col min="9995" max="9996" width="8.5546875" style="83" customWidth="1"/>
    <col min="9997" max="9997" width="10.44140625" style="83" customWidth="1"/>
    <col min="9998" max="9998" width="7.6640625" style="83" customWidth="1"/>
    <col min="9999" max="9999" width="8.5546875" style="83" customWidth="1"/>
    <col min="10000" max="10240" width="9.109375" style="83"/>
    <col min="10241" max="10241" width="6.109375" style="83" customWidth="1"/>
    <col min="10242" max="10242" width="23" style="83" customWidth="1"/>
    <col min="10243" max="10243" width="11.44140625" style="83" customWidth="1"/>
    <col min="10244" max="10244" width="19.44140625" style="83" customWidth="1"/>
    <col min="10245" max="10247" width="7.88671875" style="83" customWidth="1"/>
    <col min="10248" max="10249" width="5.88671875" style="83" customWidth="1"/>
    <col min="10250" max="10250" width="8.44140625" style="83" customWidth="1"/>
    <col min="10251" max="10252" width="8.5546875" style="83" customWidth="1"/>
    <col min="10253" max="10253" width="10.44140625" style="83" customWidth="1"/>
    <col min="10254" max="10254" width="7.6640625" style="83" customWidth="1"/>
    <col min="10255" max="10255" width="8.5546875" style="83" customWidth="1"/>
    <col min="10256" max="10496" width="9.109375" style="83"/>
    <col min="10497" max="10497" width="6.109375" style="83" customWidth="1"/>
    <col min="10498" max="10498" width="23" style="83" customWidth="1"/>
    <col min="10499" max="10499" width="11.44140625" style="83" customWidth="1"/>
    <col min="10500" max="10500" width="19.44140625" style="83" customWidth="1"/>
    <col min="10501" max="10503" width="7.88671875" style="83" customWidth="1"/>
    <col min="10504" max="10505" width="5.88671875" style="83" customWidth="1"/>
    <col min="10506" max="10506" width="8.44140625" style="83" customWidth="1"/>
    <col min="10507" max="10508" width="8.5546875" style="83" customWidth="1"/>
    <col min="10509" max="10509" width="10.44140625" style="83" customWidth="1"/>
    <col min="10510" max="10510" width="7.6640625" style="83" customWidth="1"/>
    <col min="10511" max="10511" width="8.5546875" style="83" customWidth="1"/>
    <col min="10512" max="10752" width="9.109375" style="83"/>
    <col min="10753" max="10753" width="6.109375" style="83" customWidth="1"/>
    <col min="10754" max="10754" width="23" style="83" customWidth="1"/>
    <col min="10755" max="10755" width="11.44140625" style="83" customWidth="1"/>
    <col min="10756" max="10756" width="19.44140625" style="83" customWidth="1"/>
    <col min="10757" max="10759" width="7.88671875" style="83" customWidth="1"/>
    <col min="10760" max="10761" width="5.88671875" style="83" customWidth="1"/>
    <col min="10762" max="10762" width="8.44140625" style="83" customWidth="1"/>
    <col min="10763" max="10764" width="8.5546875" style="83" customWidth="1"/>
    <col min="10765" max="10765" width="10.44140625" style="83" customWidth="1"/>
    <col min="10766" max="10766" width="7.6640625" style="83" customWidth="1"/>
    <col min="10767" max="10767" width="8.5546875" style="83" customWidth="1"/>
    <col min="10768" max="11008" width="9.109375" style="83"/>
    <col min="11009" max="11009" width="6.109375" style="83" customWidth="1"/>
    <col min="11010" max="11010" width="23" style="83" customWidth="1"/>
    <col min="11011" max="11011" width="11.44140625" style="83" customWidth="1"/>
    <col min="11012" max="11012" width="19.44140625" style="83" customWidth="1"/>
    <col min="11013" max="11015" width="7.88671875" style="83" customWidth="1"/>
    <col min="11016" max="11017" width="5.88671875" style="83" customWidth="1"/>
    <col min="11018" max="11018" width="8.44140625" style="83" customWidth="1"/>
    <col min="11019" max="11020" width="8.5546875" style="83" customWidth="1"/>
    <col min="11021" max="11021" width="10.44140625" style="83" customWidth="1"/>
    <col min="11022" max="11022" width="7.6640625" style="83" customWidth="1"/>
    <col min="11023" max="11023" width="8.5546875" style="83" customWidth="1"/>
    <col min="11024" max="11264" width="9.109375" style="83"/>
    <col min="11265" max="11265" width="6.109375" style="83" customWidth="1"/>
    <col min="11266" max="11266" width="23" style="83" customWidth="1"/>
    <col min="11267" max="11267" width="11.44140625" style="83" customWidth="1"/>
    <col min="11268" max="11268" width="19.44140625" style="83" customWidth="1"/>
    <col min="11269" max="11271" width="7.88671875" style="83" customWidth="1"/>
    <col min="11272" max="11273" width="5.88671875" style="83" customWidth="1"/>
    <col min="11274" max="11274" width="8.44140625" style="83" customWidth="1"/>
    <col min="11275" max="11276" width="8.5546875" style="83" customWidth="1"/>
    <col min="11277" max="11277" width="10.44140625" style="83" customWidth="1"/>
    <col min="11278" max="11278" width="7.6640625" style="83" customWidth="1"/>
    <col min="11279" max="11279" width="8.5546875" style="83" customWidth="1"/>
    <col min="11280" max="11520" width="9.109375" style="83"/>
    <col min="11521" max="11521" width="6.109375" style="83" customWidth="1"/>
    <col min="11522" max="11522" width="23" style="83" customWidth="1"/>
    <col min="11523" max="11523" width="11.44140625" style="83" customWidth="1"/>
    <col min="11524" max="11524" width="19.44140625" style="83" customWidth="1"/>
    <col min="11525" max="11527" width="7.88671875" style="83" customWidth="1"/>
    <col min="11528" max="11529" width="5.88671875" style="83" customWidth="1"/>
    <col min="11530" max="11530" width="8.44140625" style="83" customWidth="1"/>
    <col min="11531" max="11532" width="8.5546875" style="83" customWidth="1"/>
    <col min="11533" max="11533" width="10.44140625" style="83" customWidth="1"/>
    <col min="11534" max="11534" width="7.6640625" style="83" customWidth="1"/>
    <col min="11535" max="11535" width="8.5546875" style="83" customWidth="1"/>
    <col min="11536" max="11776" width="9.109375" style="83"/>
    <col min="11777" max="11777" width="6.109375" style="83" customWidth="1"/>
    <col min="11778" max="11778" width="23" style="83" customWidth="1"/>
    <col min="11779" max="11779" width="11.44140625" style="83" customWidth="1"/>
    <col min="11780" max="11780" width="19.44140625" style="83" customWidth="1"/>
    <col min="11781" max="11783" width="7.88671875" style="83" customWidth="1"/>
    <col min="11784" max="11785" width="5.88671875" style="83" customWidth="1"/>
    <col min="11786" max="11786" width="8.44140625" style="83" customWidth="1"/>
    <col min="11787" max="11788" width="8.5546875" style="83" customWidth="1"/>
    <col min="11789" max="11789" width="10.44140625" style="83" customWidth="1"/>
    <col min="11790" max="11790" width="7.6640625" style="83" customWidth="1"/>
    <col min="11791" max="11791" width="8.5546875" style="83" customWidth="1"/>
    <col min="11792" max="12032" width="9.109375" style="83"/>
    <col min="12033" max="12033" width="6.109375" style="83" customWidth="1"/>
    <col min="12034" max="12034" width="23" style="83" customWidth="1"/>
    <col min="12035" max="12035" width="11.44140625" style="83" customWidth="1"/>
    <col min="12036" max="12036" width="19.44140625" style="83" customWidth="1"/>
    <col min="12037" max="12039" width="7.88671875" style="83" customWidth="1"/>
    <col min="12040" max="12041" width="5.88671875" style="83" customWidth="1"/>
    <col min="12042" max="12042" width="8.44140625" style="83" customWidth="1"/>
    <col min="12043" max="12044" width="8.5546875" style="83" customWidth="1"/>
    <col min="12045" max="12045" width="10.44140625" style="83" customWidth="1"/>
    <col min="12046" max="12046" width="7.6640625" style="83" customWidth="1"/>
    <col min="12047" max="12047" width="8.5546875" style="83" customWidth="1"/>
    <col min="12048" max="12288" width="9.109375" style="83"/>
    <col min="12289" max="12289" width="6.109375" style="83" customWidth="1"/>
    <col min="12290" max="12290" width="23" style="83" customWidth="1"/>
    <col min="12291" max="12291" width="11.44140625" style="83" customWidth="1"/>
    <col min="12292" max="12292" width="19.44140625" style="83" customWidth="1"/>
    <col min="12293" max="12295" width="7.88671875" style="83" customWidth="1"/>
    <col min="12296" max="12297" width="5.88671875" style="83" customWidth="1"/>
    <col min="12298" max="12298" width="8.44140625" style="83" customWidth="1"/>
    <col min="12299" max="12300" width="8.5546875" style="83" customWidth="1"/>
    <col min="12301" max="12301" width="10.44140625" style="83" customWidth="1"/>
    <col min="12302" max="12302" width="7.6640625" style="83" customWidth="1"/>
    <col min="12303" max="12303" width="8.5546875" style="83" customWidth="1"/>
    <col min="12304" max="12544" width="9.109375" style="83"/>
    <col min="12545" max="12545" width="6.109375" style="83" customWidth="1"/>
    <col min="12546" max="12546" width="23" style="83" customWidth="1"/>
    <col min="12547" max="12547" width="11.44140625" style="83" customWidth="1"/>
    <col min="12548" max="12548" width="19.44140625" style="83" customWidth="1"/>
    <col min="12549" max="12551" width="7.88671875" style="83" customWidth="1"/>
    <col min="12552" max="12553" width="5.88671875" style="83" customWidth="1"/>
    <col min="12554" max="12554" width="8.44140625" style="83" customWidth="1"/>
    <col min="12555" max="12556" width="8.5546875" style="83" customWidth="1"/>
    <col min="12557" max="12557" width="10.44140625" style="83" customWidth="1"/>
    <col min="12558" max="12558" width="7.6640625" style="83" customWidth="1"/>
    <col min="12559" max="12559" width="8.5546875" style="83" customWidth="1"/>
    <col min="12560" max="12800" width="9.109375" style="83"/>
    <col min="12801" max="12801" width="6.109375" style="83" customWidth="1"/>
    <col min="12802" max="12802" width="23" style="83" customWidth="1"/>
    <col min="12803" max="12803" width="11.44140625" style="83" customWidth="1"/>
    <col min="12804" max="12804" width="19.44140625" style="83" customWidth="1"/>
    <col min="12805" max="12807" width="7.88671875" style="83" customWidth="1"/>
    <col min="12808" max="12809" width="5.88671875" style="83" customWidth="1"/>
    <col min="12810" max="12810" width="8.44140625" style="83" customWidth="1"/>
    <col min="12811" max="12812" width="8.5546875" style="83" customWidth="1"/>
    <col min="12813" max="12813" width="10.44140625" style="83" customWidth="1"/>
    <col min="12814" max="12814" width="7.6640625" style="83" customWidth="1"/>
    <col min="12815" max="12815" width="8.5546875" style="83" customWidth="1"/>
    <col min="12816" max="13056" width="9.109375" style="83"/>
    <col min="13057" max="13057" width="6.109375" style="83" customWidth="1"/>
    <col min="13058" max="13058" width="23" style="83" customWidth="1"/>
    <col min="13059" max="13059" width="11.44140625" style="83" customWidth="1"/>
    <col min="13060" max="13060" width="19.44140625" style="83" customWidth="1"/>
    <col min="13061" max="13063" width="7.88671875" style="83" customWidth="1"/>
    <col min="13064" max="13065" width="5.88671875" style="83" customWidth="1"/>
    <col min="13066" max="13066" width="8.44140625" style="83" customWidth="1"/>
    <col min="13067" max="13068" width="8.5546875" style="83" customWidth="1"/>
    <col min="13069" max="13069" width="10.44140625" style="83" customWidth="1"/>
    <col min="13070" max="13070" width="7.6640625" style="83" customWidth="1"/>
    <col min="13071" max="13071" width="8.5546875" style="83" customWidth="1"/>
    <col min="13072" max="13312" width="9.109375" style="83"/>
    <col min="13313" max="13313" width="6.109375" style="83" customWidth="1"/>
    <col min="13314" max="13314" width="23" style="83" customWidth="1"/>
    <col min="13315" max="13315" width="11.44140625" style="83" customWidth="1"/>
    <col min="13316" max="13316" width="19.44140625" style="83" customWidth="1"/>
    <col min="13317" max="13319" width="7.88671875" style="83" customWidth="1"/>
    <col min="13320" max="13321" width="5.88671875" style="83" customWidth="1"/>
    <col min="13322" max="13322" width="8.44140625" style="83" customWidth="1"/>
    <col min="13323" max="13324" width="8.5546875" style="83" customWidth="1"/>
    <col min="13325" max="13325" width="10.44140625" style="83" customWidth="1"/>
    <col min="13326" max="13326" width="7.6640625" style="83" customWidth="1"/>
    <col min="13327" max="13327" width="8.5546875" style="83" customWidth="1"/>
    <col min="13328" max="13568" width="9.109375" style="83"/>
    <col min="13569" max="13569" width="6.109375" style="83" customWidth="1"/>
    <col min="13570" max="13570" width="23" style="83" customWidth="1"/>
    <col min="13571" max="13571" width="11.44140625" style="83" customWidth="1"/>
    <col min="13572" max="13572" width="19.44140625" style="83" customWidth="1"/>
    <col min="13573" max="13575" width="7.88671875" style="83" customWidth="1"/>
    <col min="13576" max="13577" width="5.88671875" style="83" customWidth="1"/>
    <col min="13578" max="13578" width="8.44140625" style="83" customWidth="1"/>
    <col min="13579" max="13580" width="8.5546875" style="83" customWidth="1"/>
    <col min="13581" max="13581" width="10.44140625" style="83" customWidth="1"/>
    <col min="13582" max="13582" width="7.6640625" style="83" customWidth="1"/>
    <col min="13583" max="13583" width="8.5546875" style="83" customWidth="1"/>
    <col min="13584" max="13824" width="9.109375" style="83"/>
    <col min="13825" max="13825" width="6.109375" style="83" customWidth="1"/>
    <col min="13826" max="13826" width="23" style="83" customWidth="1"/>
    <col min="13827" max="13827" width="11.44140625" style="83" customWidth="1"/>
    <col min="13828" max="13828" width="19.44140625" style="83" customWidth="1"/>
    <col min="13829" max="13831" width="7.88671875" style="83" customWidth="1"/>
    <col min="13832" max="13833" width="5.88671875" style="83" customWidth="1"/>
    <col min="13834" max="13834" width="8.44140625" style="83" customWidth="1"/>
    <col min="13835" max="13836" width="8.5546875" style="83" customWidth="1"/>
    <col min="13837" max="13837" width="10.44140625" style="83" customWidth="1"/>
    <col min="13838" max="13838" width="7.6640625" style="83" customWidth="1"/>
    <col min="13839" max="13839" width="8.5546875" style="83" customWidth="1"/>
    <col min="13840" max="14080" width="9.109375" style="83"/>
    <col min="14081" max="14081" width="6.109375" style="83" customWidth="1"/>
    <col min="14082" max="14082" width="23" style="83" customWidth="1"/>
    <col min="14083" max="14083" width="11.44140625" style="83" customWidth="1"/>
    <col min="14084" max="14084" width="19.44140625" style="83" customWidth="1"/>
    <col min="14085" max="14087" width="7.88671875" style="83" customWidth="1"/>
    <col min="14088" max="14089" width="5.88671875" style="83" customWidth="1"/>
    <col min="14090" max="14090" width="8.44140625" style="83" customWidth="1"/>
    <col min="14091" max="14092" width="8.5546875" style="83" customWidth="1"/>
    <col min="14093" max="14093" width="10.44140625" style="83" customWidth="1"/>
    <col min="14094" max="14094" width="7.6640625" style="83" customWidth="1"/>
    <col min="14095" max="14095" width="8.5546875" style="83" customWidth="1"/>
    <col min="14096" max="14336" width="9.109375" style="83"/>
    <col min="14337" max="14337" width="6.109375" style="83" customWidth="1"/>
    <col min="14338" max="14338" width="23" style="83" customWidth="1"/>
    <col min="14339" max="14339" width="11.44140625" style="83" customWidth="1"/>
    <col min="14340" max="14340" width="19.44140625" style="83" customWidth="1"/>
    <col min="14341" max="14343" width="7.88671875" style="83" customWidth="1"/>
    <col min="14344" max="14345" width="5.88671875" style="83" customWidth="1"/>
    <col min="14346" max="14346" width="8.44140625" style="83" customWidth="1"/>
    <col min="14347" max="14348" width="8.5546875" style="83" customWidth="1"/>
    <col min="14349" max="14349" width="10.44140625" style="83" customWidth="1"/>
    <col min="14350" max="14350" width="7.6640625" style="83" customWidth="1"/>
    <col min="14351" max="14351" width="8.5546875" style="83" customWidth="1"/>
    <col min="14352" max="14592" width="9.109375" style="83"/>
    <col min="14593" max="14593" width="6.109375" style="83" customWidth="1"/>
    <col min="14594" max="14594" width="23" style="83" customWidth="1"/>
    <col min="14595" max="14595" width="11.44140625" style="83" customWidth="1"/>
    <col min="14596" max="14596" width="19.44140625" style="83" customWidth="1"/>
    <col min="14597" max="14599" width="7.88671875" style="83" customWidth="1"/>
    <col min="14600" max="14601" width="5.88671875" style="83" customWidth="1"/>
    <col min="14602" max="14602" width="8.44140625" style="83" customWidth="1"/>
    <col min="14603" max="14604" width="8.5546875" style="83" customWidth="1"/>
    <col min="14605" max="14605" width="10.44140625" style="83" customWidth="1"/>
    <col min="14606" max="14606" width="7.6640625" style="83" customWidth="1"/>
    <col min="14607" max="14607" width="8.5546875" style="83" customWidth="1"/>
    <col min="14608" max="14848" width="9.109375" style="83"/>
    <col min="14849" max="14849" width="6.109375" style="83" customWidth="1"/>
    <col min="14850" max="14850" width="23" style="83" customWidth="1"/>
    <col min="14851" max="14851" width="11.44140625" style="83" customWidth="1"/>
    <col min="14852" max="14852" width="19.44140625" style="83" customWidth="1"/>
    <col min="14853" max="14855" width="7.88671875" style="83" customWidth="1"/>
    <col min="14856" max="14857" width="5.88671875" style="83" customWidth="1"/>
    <col min="14858" max="14858" width="8.44140625" style="83" customWidth="1"/>
    <col min="14859" max="14860" width="8.5546875" style="83" customWidth="1"/>
    <col min="14861" max="14861" width="10.44140625" style="83" customWidth="1"/>
    <col min="14862" max="14862" width="7.6640625" style="83" customWidth="1"/>
    <col min="14863" max="14863" width="8.5546875" style="83" customWidth="1"/>
    <col min="14864" max="15104" width="9.109375" style="83"/>
    <col min="15105" max="15105" width="6.109375" style="83" customWidth="1"/>
    <col min="15106" max="15106" width="23" style="83" customWidth="1"/>
    <col min="15107" max="15107" width="11.44140625" style="83" customWidth="1"/>
    <col min="15108" max="15108" width="19.44140625" style="83" customWidth="1"/>
    <col min="15109" max="15111" width="7.88671875" style="83" customWidth="1"/>
    <col min="15112" max="15113" width="5.88671875" style="83" customWidth="1"/>
    <col min="15114" max="15114" width="8.44140625" style="83" customWidth="1"/>
    <col min="15115" max="15116" width="8.5546875" style="83" customWidth="1"/>
    <col min="15117" max="15117" width="10.44140625" style="83" customWidth="1"/>
    <col min="15118" max="15118" width="7.6640625" style="83" customWidth="1"/>
    <col min="15119" max="15119" width="8.5546875" style="83" customWidth="1"/>
    <col min="15120" max="15360" width="9.109375" style="83"/>
    <col min="15361" max="15361" width="6.109375" style="83" customWidth="1"/>
    <col min="15362" max="15362" width="23" style="83" customWidth="1"/>
    <col min="15363" max="15363" width="11.44140625" style="83" customWidth="1"/>
    <col min="15364" max="15364" width="19.44140625" style="83" customWidth="1"/>
    <col min="15365" max="15367" width="7.88671875" style="83" customWidth="1"/>
    <col min="15368" max="15369" width="5.88671875" style="83" customWidth="1"/>
    <col min="15370" max="15370" width="8.44140625" style="83" customWidth="1"/>
    <col min="15371" max="15372" width="8.5546875" style="83" customWidth="1"/>
    <col min="15373" max="15373" width="10.44140625" style="83" customWidth="1"/>
    <col min="15374" max="15374" width="7.6640625" style="83" customWidth="1"/>
    <col min="15375" max="15375" width="8.5546875" style="83" customWidth="1"/>
    <col min="15376" max="15616" width="9.109375" style="83"/>
    <col min="15617" max="15617" width="6.109375" style="83" customWidth="1"/>
    <col min="15618" max="15618" width="23" style="83" customWidth="1"/>
    <col min="15619" max="15619" width="11.44140625" style="83" customWidth="1"/>
    <col min="15620" max="15620" width="19.44140625" style="83" customWidth="1"/>
    <col min="15621" max="15623" width="7.88671875" style="83" customWidth="1"/>
    <col min="15624" max="15625" width="5.88671875" style="83" customWidth="1"/>
    <col min="15626" max="15626" width="8.44140625" style="83" customWidth="1"/>
    <col min="15627" max="15628" width="8.5546875" style="83" customWidth="1"/>
    <col min="15629" max="15629" width="10.44140625" style="83" customWidth="1"/>
    <col min="15630" max="15630" width="7.6640625" style="83" customWidth="1"/>
    <col min="15631" max="15631" width="8.5546875" style="83" customWidth="1"/>
    <col min="15632" max="15872" width="9.109375" style="83"/>
    <col min="15873" max="15873" width="6.109375" style="83" customWidth="1"/>
    <col min="15874" max="15874" width="23" style="83" customWidth="1"/>
    <col min="15875" max="15875" width="11.44140625" style="83" customWidth="1"/>
    <col min="15876" max="15876" width="19.44140625" style="83" customWidth="1"/>
    <col min="15877" max="15879" width="7.88671875" style="83" customWidth="1"/>
    <col min="15880" max="15881" width="5.88671875" style="83" customWidth="1"/>
    <col min="15882" max="15882" width="8.44140625" style="83" customWidth="1"/>
    <col min="15883" max="15884" width="8.5546875" style="83" customWidth="1"/>
    <col min="15885" max="15885" width="10.44140625" style="83" customWidth="1"/>
    <col min="15886" max="15886" width="7.6640625" style="83" customWidth="1"/>
    <col min="15887" max="15887" width="8.5546875" style="83" customWidth="1"/>
    <col min="15888" max="16128" width="9.109375" style="83"/>
    <col min="16129" max="16129" width="6.109375" style="83" customWidth="1"/>
    <col min="16130" max="16130" width="23" style="83" customWidth="1"/>
    <col min="16131" max="16131" width="11.44140625" style="83" customWidth="1"/>
    <col min="16132" max="16132" width="19.44140625" style="83" customWidth="1"/>
    <col min="16133" max="16135" width="7.88671875" style="83" customWidth="1"/>
    <col min="16136" max="16137" width="5.88671875" style="83" customWidth="1"/>
    <col min="16138" max="16138" width="8.44140625" style="83" customWidth="1"/>
    <col min="16139" max="16140" width="8.5546875" style="83" customWidth="1"/>
    <col min="16141" max="16141" width="10.44140625" style="83" customWidth="1"/>
    <col min="16142" max="16142" width="7.6640625" style="83" customWidth="1"/>
    <col min="16143" max="16143" width="8.5546875" style="83" customWidth="1"/>
    <col min="16144" max="16384" width="9.109375" style="83"/>
  </cols>
  <sheetData>
    <row r="1" spans="1:15" ht="16.3" x14ac:dyDescent="0.3">
      <c r="N1" s="146" t="s">
        <v>124</v>
      </c>
      <c r="O1" s="146"/>
    </row>
    <row r="2" spans="1:15" s="85" customFormat="1" ht="48.7" customHeight="1" x14ac:dyDescent="0.3">
      <c r="A2" s="144" t="s">
        <v>276</v>
      </c>
      <c r="B2" s="144"/>
      <c r="C2" s="144"/>
      <c r="D2" s="144"/>
      <c r="H2" s="126"/>
      <c r="I2" s="126"/>
      <c r="J2" s="144" t="s">
        <v>7</v>
      </c>
      <c r="K2" s="144"/>
      <c r="L2" s="144"/>
      <c r="M2" s="144"/>
      <c r="N2" s="144"/>
      <c r="O2" s="144"/>
    </row>
    <row r="3" spans="1:15" ht="14.25" customHeight="1" x14ac:dyDescent="0.25"/>
    <row r="4" spans="1:15" ht="58.55" customHeight="1" x14ac:dyDescent="0.3">
      <c r="A4" s="153" t="s">
        <v>277</v>
      </c>
      <c r="B4" s="153"/>
      <c r="C4" s="153"/>
      <c r="D4" s="153"/>
      <c r="E4" s="153"/>
      <c r="F4" s="153"/>
      <c r="G4" s="153"/>
      <c r="H4" s="153"/>
      <c r="I4" s="153"/>
      <c r="J4" s="153"/>
      <c r="K4" s="153"/>
      <c r="L4" s="153"/>
      <c r="M4" s="153"/>
      <c r="N4" s="153"/>
      <c r="O4" s="153"/>
    </row>
    <row r="5" spans="1:15" ht="6.75" customHeight="1" x14ac:dyDescent="0.25"/>
    <row r="6" spans="1:15" s="85" customFormat="1" ht="45.7" customHeight="1" x14ac:dyDescent="0.3">
      <c r="A6" s="147" t="s">
        <v>16</v>
      </c>
      <c r="B6" s="149" t="s">
        <v>125</v>
      </c>
      <c r="C6" s="149"/>
      <c r="D6" s="149" t="s">
        <v>126</v>
      </c>
      <c r="E6" s="147" t="s">
        <v>127</v>
      </c>
      <c r="F6" s="150" t="s">
        <v>128</v>
      </c>
      <c r="G6" s="151"/>
      <c r="H6" s="151"/>
      <c r="I6" s="151"/>
      <c r="J6" s="152"/>
      <c r="K6" s="150" t="s">
        <v>278</v>
      </c>
      <c r="L6" s="151"/>
      <c r="M6" s="151"/>
      <c r="N6" s="151"/>
      <c r="O6" s="152"/>
    </row>
    <row r="7" spans="1:15" s="85" customFormat="1" ht="157.5" customHeight="1" x14ac:dyDescent="0.3">
      <c r="A7" s="148"/>
      <c r="B7" s="149"/>
      <c r="C7" s="149"/>
      <c r="D7" s="149"/>
      <c r="E7" s="148"/>
      <c r="F7" s="127" t="s">
        <v>129</v>
      </c>
      <c r="G7" s="127" t="s">
        <v>130</v>
      </c>
      <c r="H7" s="127" t="s">
        <v>131</v>
      </c>
      <c r="I7" s="127" t="s">
        <v>132</v>
      </c>
      <c r="J7" s="127" t="s">
        <v>133</v>
      </c>
      <c r="K7" s="86" t="s">
        <v>134</v>
      </c>
      <c r="L7" s="86" t="s">
        <v>135</v>
      </c>
      <c r="M7" s="86" t="s">
        <v>136</v>
      </c>
      <c r="N7" s="86" t="s">
        <v>137</v>
      </c>
      <c r="O7" s="86" t="s">
        <v>138</v>
      </c>
    </row>
    <row r="8" spans="1:15" s="85" customFormat="1" ht="41.35" customHeight="1" x14ac:dyDescent="0.25">
      <c r="A8" s="87" t="s">
        <v>139</v>
      </c>
      <c r="B8" s="154" t="s">
        <v>140</v>
      </c>
      <c r="C8" s="155"/>
      <c r="D8" s="88" t="s">
        <v>141</v>
      </c>
      <c r="E8" s="121" t="s">
        <v>142</v>
      </c>
      <c r="F8" s="121" t="s">
        <v>143</v>
      </c>
      <c r="G8" s="121" t="s">
        <v>144</v>
      </c>
      <c r="H8" s="121" t="s">
        <v>145</v>
      </c>
      <c r="I8" s="121" t="s">
        <v>146</v>
      </c>
      <c r="J8" s="121" t="s">
        <v>147</v>
      </c>
      <c r="K8" s="89" t="s">
        <v>148</v>
      </c>
      <c r="L8" s="89" t="s">
        <v>149</v>
      </c>
      <c r="M8" s="89" t="s">
        <v>150</v>
      </c>
      <c r="N8" s="89" t="s">
        <v>151</v>
      </c>
      <c r="O8" s="89" t="s">
        <v>159</v>
      </c>
    </row>
    <row r="9" spans="1:15" s="85" customFormat="1" ht="18.8" customHeight="1" x14ac:dyDescent="0.3">
      <c r="A9" s="90" t="s">
        <v>0</v>
      </c>
      <c r="B9" s="91" t="s">
        <v>152</v>
      </c>
      <c r="C9" s="92"/>
      <c r="D9" s="90"/>
      <c r="E9" s="120"/>
      <c r="F9" s="120"/>
      <c r="G9" s="120"/>
      <c r="H9" s="120"/>
      <c r="I9" s="120"/>
      <c r="J9" s="120"/>
      <c r="K9" s="95"/>
      <c r="L9" s="95"/>
      <c r="M9" s="95"/>
      <c r="N9" s="95"/>
      <c r="O9" s="95"/>
    </row>
    <row r="10" spans="1:15" s="85" customFormat="1" ht="23.35" customHeight="1" x14ac:dyDescent="0.3">
      <c r="A10" s="93">
        <v>1</v>
      </c>
      <c r="B10" s="128" t="s">
        <v>279</v>
      </c>
      <c r="C10" s="129" t="s">
        <v>280</v>
      </c>
      <c r="D10" s="130">
        <v>81000000899</v>
      </c>
      <c r="E10" s="131">
        <f>'[1]1C-C.Chi'!$F$54</f>
        <v>81.5</v>
      </c>
      <c r="F10" s="132">
        <f>'2C-C.Chi'!$F$46</f>
        <v>37</v>
      </c>
      <c r="G10" s="131">
        <f>'KL CHUNG'!N8</f>
        <v>45</v>
      </c>
      <c r="H10" s="131">
        <v>3</v>
      </c>
      <c r="I10" s="131"/>
      <c r="J10" s="131">
        <f>(F10+G10+H10)-I10</f>
        <v>85</v>
      </c>
      <c r="K10" s="95" t="str">
        <f>IF(J10&gt;=80,"X","")</f>
        <v>X</v>
      </c>
      <c r="L10" s="95" t="str">
        <f>IF(J10&lt;80,"X","")</f>
        <v/>
      </c>
      <c r="M10" s="95"/>
      <c r="N10" s="95"/>
      <c r="O10" s="95"/>
    </row>
    <row r="11" spans="1:15" s="85" customFormat="1" ht="23.35" customHeight="1" x14ac:dyDescent="0.3">
      <c r="A11" s="93">
        <v>2</v>
      </c>
      <c r="B11" s="133" t="s">
        <v>281</v>
      </c>
      <c r="C11" s="134" t="s">
        <v>282</v>
      </c>
      <c r="D11" s="130" t="s">
        <v>283</v>
      </c>
      <c r="E11" s="131">
        <f>'[1]1C-T.Cuong'!$F$54</f>
        <v>90</v>
      </c>
      <c r="F11" s="132">
        <f>'2C-T.Cuong'!$F$46</f>
        <v>35</v>
      </c>
      <c r="G11" s="131">
        <f>'KL CHUNG'!N9</f>
        <v>40</v>
      </c>
      <c r="H11" s="131"/>
      <c r="I11" s="131"/>
      <c r="J11" s="131">
        <f t="shared" ref="J11:J35" si="0">(F11+G11+H11)-I11</f>
        <v>75</v>
      </c>
      <c r="K11" s="95" t="str">
        <f t="shared" ref="K11:K35" si="1">IF(J11&gt;=80,"X","")</f>
        <v/>
      </c>
      <c r="L11" s="95" t="str">
        <f t="shared" ref="L11:L35" si="2">IF(J11&lt;80,"X","")</f>
        <v>X</v>
      </c>
      <c r="M11" s="95"/>
      <c r="N11" s="95"/>
      <c r="O11" s="95"/>
    </row>
    <row r="12" spans="1:15" s="85" customFormat="1" ht="23.35" customHeight="1" x14ac:dyDescent="0.3">
      <c r="A12" s="93">
        <v>3</v>
      </c>
      <c r="B12" s="133" t="s">
        <v>153</v>
      </c>
      <c r="C12" s="134" t="s">
        <v>284</v>
      </c>
      <c r="D12" s="130" t="s">
        <v>285</v>
      </c>
      <c r="E12" s="131">
        <f>'[1]1C-T.Danh'!$F$54</f>
        <v>75</v>
      </c>
      <c r="F12" s="132">
        <f>'2C-T.Danh'!$F$46</f>
        <v>38</v>
      </c>
      <c r="G12" s="131">
        <f>'KL CHUNG'!N10</f>
        <v>45</v>
      </c>
      <c r="H12" s="131">
        <v>3</v>
      </c>
      <c r="I12" s="131"/>
      <c r="J12" s="131">
        <f t="shared" si="0"/>
        <v>86</v>
      </c>
      <c r="K12" s="95" t="str">
        <f t="shared" si="1"/>
        <v>X</v>
      </c>
      <c r="L12" s="95" t="str">
        <f t="shared" si="2"/>
        <v/>
      </c>
      <c r="M12" s="95"/>
      <c r="N12" s="95"/>
      <c r="O12" s="95"/>
    </row>
    <row r="13" spans="1:15" s="85" customFormat="1" ht="23.35" customHeight="1" x14ac:dyDescent="0.3">
      <c r="A13" s="93">
        <v>4</v>
      </c>
      <c r="B13" s="135" t="s">
        <v>286</v>
      </c>
      <c r="C13" s="136" t="s">
        <v>287</v>
      </c>
      <c r="D13" s="130" t="s">
        <v>288</v>
      </c>
      <c r="E13" s="131">
        <f>'[1]1C-T.Doan'!$F$54</f>
        <v>81</v>
      </c>
      <c r="F13" s="132">
        <f>'2C-T.Doan'!$F$46</f>
        <v>35</v>
      </c>
      <c r="G13" s="131">
        <f>'KL CHUNG'!N11</f>
        <v>40</v>
      </c>
      <c r="H13" s="131">
        <v>3</v>
      </c>
      <c r="I13" s="131"/>
      <c r="J13" s="131">
        <f t="shared" si="0"/>
        <v>78</v>
      </c>
      <c r="K13" s="95" t="str">
        <f t="shared" si="1"/>
        <v/>
      </c>
      <c r="L13" s="95" t="str">
        <f t="shared" si="2"/>
        <v>X</v>
      </c>
      <c r="M13" s="95"/>
      <c r="N13" s="95"/>
      <c r="O13" s="95"/>
    </row>
    <row r="14" spans="1:15" s="85" customFormat="1" ht="23.35" customHeight="1" x14ac:dyDescent="0.3">
      <c r="A14" s="93">
        <v>5</v>
      </c>
      <c r="B14" s="133" t="s">
        <v>153</v>
      </c>
      <c r="C14" s="134" t="s">
        <v>289</v>
      </c>
      <c r="D14" s="130" t="s">
        <v>290</v>
      </c>
      <c r="E14" s="131">
        <f>'[1]1C-T.Don'!$F$54</f>
        <v>86</v>
      </c>
      <c r="F14" s="132">
        <f>'2C-T.Don'!$F$46</f>
        <v>38</v>
      </c>
      <c r="G14" s="131">
        <f>'KL CHUNG'!N12</f>
        <v>45</v>
      </c>
      <c r="H14" s="131">
        <v>3</v>
      </c>
      <c r="I14" s="131"/>
      <c r="J14" s="131">
        <f t="shared" si="0"/>
        <v>86</v>
      </c>
      <c r="K14" s="95" t="str">
        <f t="shared" si="1"/>
        <v>X</v>
      </c>
      <c r="L14" s="95" t="str">
        <f t="shared" si="2"/>
        <v/>
      </c>
      <c r="M14" s="95"/>
      <c r="N14" s="95"/>
      <c r="O14" s="95"/>
    </row>
    <row r="15" spans="1:15" s="85" customFormat="1" ht="23.35" customHeight="1" x14ac:dyDescent="0.3">
      <c r="A15" s="93">
        <v>6</v>
      </c>
      <c r="B15" s="133" t="s">
        <v>291</v>
      </c>
      <c r="C15" s="134" t="s">
        <v>292</v>
      </c>
      <c r="D15" s="130" t="s">
        <v>293</v>
      </c>
      <c r="E15" s="131">
        <f>'[1]1C-T.VanDung'!$F$54</f>
        <v>76</v>
      </c>
      <c r="F15" s="132">
        <f>'2C-T.VanDung'!$F$46</f>
        <v>34</v>
      </c>
      <c r="G15" s="131">
        <f>'KL CHUNG'!N13</f>
        <v>40</v>
      </c>
      <c r="H15" s="131"/>
      <c r="I15" s="131"/>
      <c r="J15" s="131">
        <f t="shared" si="0"/>
        <v>74</v>
      </c>
      <c r="K15" s="95" t="str">
        <f t="shared" si="1"/>
        <v/>
      </c>
      <c r="L15" s="95" t="str">
        <f t="shared" si="2"/>
        <v>X</v>
      </c>
      <c r="M15" s="95"/>
      <c r="N15" s="95"/>
      <c r="O15" s="95"/>
    </row>
    <row r="16" spans="1:15" s="85" customFormat="1" ht="23.35" customHeight="1" x14ac:dyDescent="0.3">
      <c r="A16" s="93">
        <v>7</v>
      </c>
      <c r="B16" s="128" t="s">
        <v>294</v>
      </c>
      <c r="C16" s="129" t="s">
        <v>292</v>
      </c>
      <c r="D16" s="130">
        <v>81000000898</v>
      </c>
      <c r="E16" s="131">
        <f>'[1]1C-T.QuocDung'!$F$54</f>
        <v>83</v>
      </c>
      <c r="F16" s="132">
        <f>'2C-T.QuocDung'!$F$46</f>
        <v>37</v>
      </c>
      <c r="G16" s="131">
        <f>'KL CHUNG'!N14</f>
        <v>45</v>
      </c>
      <c r="H16" s="131">
        <v>3</v>
      </c>
      <c r="I16" s="131"/>
      <c r="J16" s="131">
        <f t="shared" si="0"/>
        <v>85</v>
      </c>
      <c r="K16" s="95" t="str">
        <f t="shared" si="1"/>
        <v>X</v>
      </c>
      <c r="L16" s="95" t="str">
        <f t="shared" si="2"/>
        <v/>
      </c>
      <c r="M16" s="95"/>
      <c r="N16" s="95"/>
      <c r="O16" s="95"/>
    </row>
    <row r="17" spans="1:15" s="85" customFormat="1" ht="23.35" customHeight="1" x14ac:dyDescent="0.3">
      <c r="A17" s="93">
        <v>8</v>
      </c>
      <c r="B17" s="133" t="s">
        <v>295</v>
      </c>
      <c r="C17" s="134" t="s">
        <v>296</v>
      </c>
      <c r="D17" s="130" t="s">
        <v>297</v>
      </c>
      <c r="E17" s="131">
        <f>'[1]1B-C.Giang'!$F$56</f>
        <v>85</v>
      </c>
      <c r="F17" s="132">
        <f>'2B-C.Giang'!$F$48</f>
        <v>40</v>
      </c>
      <c r="G17" s="131">
        <f>'KL CHUNG'!N15</f>
        <v>45</v>
      </c>
      <c r="H17" s="131">
        <v>3</v>
      </c>
      <c r="I17" s="131"/>
      <c r="J17" s="131">
        <f t="shared" si="0"/>
        <v>88</v>
      </c>
      <c r="K17" s="95" t="str">
        <f t="shared" si="1"/>
        <v>X</v>
      </c>
      <c r="L17" s="95" t="str">
        <f t="shared" si="2"/>
        <v/>
      </c>
      <c r="M17" s="95"/>
      <c r="N17" s="95"/>
      <c r="O17" s="95"/>
    </row>
    <row r="18" spans="1:15" s="85" customFormat="1" ht="23.35" customHeight="1" x14ac:dyDescent="0.3">
      <c r="A18" s="93">
        <v>9</v>
      </c>
      <c r="B18" s="133" t="s">
        <v>298</v>
      </c>
      <c r="C18" s="134" t="s">
        <v>299</v>
      </c>
      <c r="D18" s="130" t="s">
        <v>300</v>
      </c>
      <c r="E18" s="131">
        <v>85</v>
      </c>
      <c r="F18" s="132">
        <f>'2C-C.Hong'!$F$46</f>
        <v>35</v>
      </c>
      <c r="G18" s="131">
        <f>'KL CHUNG'!N16</f>
        <v>40</v>
      </c>
      <c r="H18" s="131">
        <v>3</v>
      </c>
      <c r="I18" s="131"/>
      <c r="J18" s="131">
        <f t="shared" si="0"/>
        <v>78</v>
      </c>
      <c r="K18" s="95" t="str">
        <f t="shared" si="1"/>
        <v/>
      </c>
      <c r="L18" s="95" t="str">
        <f t="shared" si="2"/>
        <v>X</v>
      </c>
      <c r="M18" s="95"/>
      <c r="N18" s="95"/>
      <c r="O18" s="95"/>
    </row>
    <row r="19" spans="1:15" s="85" customFormat="1" ht="23.35" customHeight="1" x14ac:dyDescent="0.3">
      <c r="A19" s="93">
        <v>10</v>
      </c>
      <c r="B19" s="135" t="s">
        <v>301</v>
      </c>
      <c r="C19" s="136" t="s">
        <v>302</v>
      </c>
      <c r="D19" s="130" t="s">
        <v>303</v>
      </c>
      <c r="E19" s="131">
        <f>'[1]1C-T.Khanh'!$F$54</f>
        <v>90</v>
      </c>
      <c r="F19" s="132">
        <f>'2C-T.Khanh'!$F$46</f>
        <v>38</v>
      </c>
      <c r="G19" s="131">
        <f>'KL CHUNG'!N17</f>
        <v>45</v>
      </c>
      <c r="H19" s="131">
        <v>3</v>
      </c>
      <c r="I19" s="131"/>
      <c r="J19" s="131">
        <f t="shared" si="0"/>
        <v>86</v>
      </c>
      <c r="K19" s="95" t="str">
        <f t="shared" si="1"/>
        <v>X</v>
      </c>
      <c r="L19" s="95" t="str">
        <f t="shared" si="2"/>
        <v/>
      </c>
      <c r="M19" s="95"/>
      <c r="N19" s="95"/>
      <c r="O19" s="95"/>
    </row>
    <row r="20" spans="1:15" s="85" customFormat="1" ht="23.35" customHeight="1" x14ac:dyDescent="0.3">
      <c r="A20" s="93">
        <v>11</v>
      </c>
      <c r="B20" s="133" t="s">
        <v>304</v>
      </c>
      <c r="C20" s="134" t="s">
        <v>305</v>
      </c>
      <c r="D20" s="130" t="s">
        <v>306</v>
      </c>
      <c r="E20" s="131">
        <f>'[1]1B-T.Khoa'!$F$56</f>
        <v>85</v>
      </c>
      <c r="F20" s="132">
        <f>'2B-T.Khoa'!$F$48</f>
        <v>39</v>
      </c>
      <c r="G20" s="131">
        <f>'KL CHUNG'!N18</f>
        <v>45</v>
      </c>
      <c r="H20" s="131">
        <v>3</v>
      </c>
      <c r="I20" s="131"/>
      <c r="J20" s="131">
        <f>(F20+G20+H20)-I20</f>
        <v>87</v>
      </c>
      <c r="K20" s="95" t="str">
        <f t="shared" si="1"/>
        <v>X</v>
      </c>
      <c r="L20" s="95" t="str">
        <f t="shared" si="2"/>
        <v/>
      </c>
      <c r="M20" s="95"/>
      <c r="N20" s="95"/>
      <c r="O20" s="95"/>
    </row>
    <row r="21" spans="1:15" s="85" customFormat="1" ht="23.35" customHeight="1" x14ac:dyDescent="0.3">
      <c r="A21" s="93">
        <v>12</v>
      </c>
      <c r="B21" s="135" t="s">
        <v>307</v>
      </c>
      <c r="C21" s="136" t="s">
        <v>308</v>
      </c>
      <c r="D21" s="130" t="s">
        <v>309</v>
      </c>
      <c r="E21" s="131">
        <f>'[1]1C-C.Linh'!$F$54</f>
        <v>83</v>
      </c>
      <c r="F21" s="132">
        <f>'2C-C.Linh'!$F$46</f>
        <v>38</v>
      </c>
      <c r="G21" s="131">
        <f>'KL CHUNG'!N19</f>
        <v>45</v>
      </c>
      <c r="H21" s="131">
        <v>3</v>
      </c>
      <c r="I21" s="131"/>
      <c r="J21" s="131">
        <f t="shared" si="0"/>
        <v>86</v>
      </c>
      <c r="K21" s="95" t="str">
        <f t="shared" si="1"/>
        <v>X</v>
      </c>
      <c r="L21" s="95" t="str">
        <f t="shared" si="2"/>
        <v/>
      </c>
      <c r="M21" s="95"/>
      <c r="N21" s="95"/>
      <c r="O21" s="95"/>
    </row>
    <row r="22" spans="1:15" s="85" customFormat="1" ht="23.35" customHeight="1" x14ac:dyDescent="0.3">
      <c r="A22" s="93">
        <v>13</v>
      </c>
      <c r="B22" s="133" t="s">
        <v>153</v>
      </c>
      <c r="C22" s="134" t="s">
        <v>310</v>
      </c>
      <c r="D22" s="130">
        <v>11100096301</v>
      </c>
      <c r="E22" s="131">
        <f>'[1]1C-T.Minh'!$F$54</f>
        <v>84</v>
      </c>
      <c r="F22" s="132">
        <f>'2C-T.Minh'!$F$46</f>
        <v>38</v>
      </c>
      <c r="G22" s="131">
        <f>'KL CHUNG'!N20</f>
        <v>45</v>
      </c>
      <c r="H22" s="131">
        <v>3</v>
      </c>
      <c r="I22" s="131"/>
      <c r="J22" s="131">
        <f t="shared" si="0"/>
        <v>86</v>
      </c>
      <c r="K22" s="95" t="str">
        <f t="shared" si="1"/>
        <v>X</v>
      </c>
      <c r="L22" s="95" t="str">
        <f t="shared" si="2"/>
        <v/>
      </c>
      <c r="M22" s="95"/>
      <c r="N22" s="95"/>
      <c r="O22" s="95"/>
    </row>
    <row r="23" spans="1:15" s="85" customFormat="1" ht="23.35" customHeight="1" x14ac:dyDescent="0.3">
      <c r="A23" s="93">
        <v>14</v>
      </c>
      <c r="B23" s="133" t="s">
        <v>311</v>
      </c>
      <c r="C23" s="134" t="s">
        <v>312</v>
      </c>
      <c r="D23" s="130">
        <v>11100097762</v>
      </c>
      <c r="E23" s="131">
        <f>'[1]1C-T.Phong'!$F$54</f>
        <v>81</v>
      </c>
      <c r="F23" s="132">
        <f>'2C-T.Phong'!$F$46</f>
        <v>36</v>
      </c>
      <c r="G23" s="131">
        <f>'KL CHUNG'!N21</f>
        <v>40</v>
      </c>
      <c r="H23" s="131">
        <v>3</v>
      </c>
      <c r="I23" s="131"/>
      <c r="J23" s="131">
        <f t="shared" si="0"/>
        <v>79</v>
      </c>
      <c r="K23" s="95" t="str">
        <f t="shared" si="1"/>
        <v/>
      </c>
      <c r="L23" s="95" t="str">
        <f t="shared" si="2"/>
        <v>X</v>
      </c>
      <c r="M23" s="95"/>
      <c r="N23" s="95"/>
      <c r="O23" s="95"/>
    </row>
    <row r="24" spans="1:15" s="85" customFormat="1" ht="23.35" customHeight="1" x14ac:dyDescent="0.3">
      <c r="A24" s="93">
        <v>15</v>
      </c>
      <c r="B24" s="133" t="s">
        <v>313</v>
      </c>
      <c r="C24" s="134" t="s">
        <v>314</v>
      </c>
      <c r="D24" s="130">
        <v>11100082723</v>
      </c>
      <c r="E24" s="131">
        <f>'[1]1C-T.Quoc'!$F$54</f>
        <v>83</v>
      </c>
      <c r="F24" s="132">
        <f>'2C-T.Quoc'!$F$46</f>
        <v>38</v>
      </c>
      <c r="G24" s="131">
        <f>'KL CHUNG'!N22</f>
        <v>45</v>
      </c>
      <c r="H24" s="131">
        <v>3</v>
      </c>
      <c r="I24" s="131"/>
      <c r="J24" s="131">
        <f t="shared" si="0"/>
        <v>86</v>
      </c>
      <c r="K24" s="95" t="str">
        <f t="shared" si="1"/>
        <v>X</v>
      </c>
      <c r="L24" s="95" t="str">
        <f t="shared" si="2"/>
        <v/>
      </c>
      <c r="M24" s="95"/>
      <c r="N24" s="95"/>
      <c r="O24" s="95"/>
    </row>
    <row r="25" spans="1:15" s="85" customFormat="1" ht="23.35" customHeight="1" x14ac:dyDescent="0.3">
      <c r="A25" s="93">
        <v>16</v>
      </c>
      <c r="B25" s="135" t="s">
        <v>315</v>
      </c>
      <c r="C25" s="136" t="s">
        <v>316</v>
      </c>
      <c r="D25" s="130">
        <v>11100067215</v>
      </c>
      <c r="E25" s="131">
        <f>'[1]1C-C.Quyen'!$F$54</f>
        <v>85</v>
      </c>
      <c r="F25" s="132">
        <f>'2C-C.Quyen'!$F$46</f>
        <v>37</v>
      </c>
      <c r="G25" s="131">
        <f>'KL CHUNG'!N23</f>
        <v>45</v>
      </c>
      <c r="H25" s="131">
        <v>3</v>
      </c>
      <c r="I25" s="131"/>
      <c r="J25" s="131">
        <f t="shared" si="0"/>
        <v>85</v>
      </c>
      <c r="K25" s="95" t="str">
        <f t="shared" si="1"/>
        <v>X</v>
      </c>
      <c r="L25" s="95" t="str">
        <f t="shared" si="2"/>
        <v/>
      </c>
      <c r="M25" s="95"/>
      <c r="N25" s="95"/>
      <c r="O25" s="95"/>
    </row>
    <row r="26" spans="1:15" s="85" customFormat="1" ht="23.35" customHeight="1" x14ac:dyDescent="0.3">
      <c r="A26" s="93">
        <v>17</v>
      </c>
      <c r="B26" s="135" t="s">
        <v>317</v>
      </c>
      <c r="C26" s="136" t="s">
        <v>318</v>
      </c>
      <c r="D26" s="130">
        <v>11100096304</v>
      </c>
      <c r="E26" s="131">
        <f>'[1]1C-C.Thai'!$F$54</f>
        <v>85</v>
      </c>
      <c r="F26" s="132">
        <f>'2C-C.Thai'!$F$46</f>
        <v>34</v>
      </c>
      <c r="G26" s="131">
        <f>'KL CHUNG'!N24</f>
        <v>40</v>
      </c>
      <c r="H26" s="131"/>
      <c r="I26" s="131"/>
      <c r="J26" s="131">
        <f t="shared" si="0"/>
        <v>74</v>
      </c>
      <c r="K26" s="95" t="str">
        <f t="shared" si="1"/>
        <v/>
      </c>
      <c r="L26" s="95" t="str">
        <f t="shared" si="2"/>
        <v>X</v>
      </c>
      <c r="M26" s="95"/>
      <c r="N26" s="95"/>
      <c r="O26" s="95"/>
    </row>
    <row r="27" spans="1:15" s="85" customFormat="1" ht="23.35" customHeight="1" x14ac:dyDescent="0.3">
      <c r="A27" s="93">
        <v>18</v>
      </c>
      <c r="B27" s="133" t="s">
        <v>319</v>
      </c>
      <c r="C27" s="134" t="s">
        <v>320</v>
      </c>
      <c r="D27" s="130">
        <v>11100097753</v>
      </c>
      <c r="E27" s="131">
        <f>'[1]1C-C.Thu'!$F$54</f>
        <v>83</v>
      </c>
      <c r="F27" s="132">
        <f>'2C-C.Thu'!$F$46</f>
        <v>37</v>
      </c>
      <c r="G27" s="131">
        <f>'KL CHUNG'!N25</f>
        <v>45</v>
      </c>
      <c r="H27" s="131">
        <v>3</v>
      </c>
      <c r="I27" s="131"/>
      <c r="J27" s="131">
        <f t="shared" si="0"/>
        <v>85</v>
      </c>
      <c r="K27" s="95" t="str">
        <f t="shared" si="1"/>
        <v>X</v>
      </c>
      <c r="L27" s="95" t="str">
        <f t="shared" si="2"/>
        <v/>
      </c>
      <c r="M27" s="95"/>
      <c r="N27" s="95"/>
      <c r="O27" s="95"/>
    </row>
    <row r="28" spans="1:15" s="85" customFormat="1" ht="23.35" customHeight="1" x14ac:dyDescent="0.3">
      <c r="A28" s="93">
        <v>19</v>
      </c>
      <c r="B28" s="133" t="s">
        <v>321</v>
      </c>
      <c r="C28" s="134" t="s">
        <v>322</v>
      </c>
      <c r="D28" s="130">
        <v>11100109681</v>
      </c>
      <c r="E28" s="131">
        <f>'[1]1C-C.Thuy '!$F$54</f>
        <v>85</v>
      </c>
      <c r="F28" s="132">
        <f>'2C-C.Thuy'!$F$46</f>
        <v>35</v>
      </c>
      <c r="G28" s="131">
        <f>'KL CHUNG'!N26</f>
        <v>40</v>
      </c>
      <c r="H28" s="131"/>
      <c r="I28" s="131"/>
      <c r="J28" s="131">
        <f t="shared" si="0"/>
        <v>75</v>
      </c>
      <c r="K28" s="95" t="str">
        <f t="shared" si="1"/>
        <v/>
      </c>
      <c r="L28" s="95" t="str">
        <f t="shared" si="2"/>
        <v>X</v>
      </c>
      <c r="M28" s="95"/>
      <c r="N28" s="95"/>
      <c r="O28" s="95"/>
    </row>
    <row r="29" spans="1:15" s="85" customFormat="1" ht="23.35" customHeight="1" x14ac:dyDescent="0.3">
      <c r="A29" s="93">
        <v>20</v>
      </c>
      <c r="B29" s="133" t="s">
        <v>323</v>
      </c>
      <c r="C29" s="134" t="s">
        <v>324</v>
      </c>
      <c r="D29" s="130">
        <v>11100067218</v>
      </c>
      <c r="E29" s="131">
        <f>'[1]1C-T.Trang'!$F$54</f>
        <v>85</v>
      </c>
      <c r="F29" s="132">
        <f>'2C-T.Trang'!$F$46</f>
        <v>35</v>
      </c>
      <c r="G29" s="131">
        <f>'KL CHUNG'!N27</f>
        <v>40</v>
      </c>
      <c r="H29" s="131"/>
      <c r="I29" s="131"/>
      <c r="J29" s="131">
        <f t="shared" si="0"/>
        <v>75</v>
      </c>
      <c r="K29" s="95" t="str">
        <f t="shared" si="1"/>
        <v/>
      </c>
      <c r="L29" s="95" t="str">
        <f t="shared" si="2"/>
        <v>X</v>
      </c>
      <c r="M29" s="95"/>
      <c r="N29" s="95"/>
      <c r="O29" s="95"/>
    </row>
    <row r="30" spans="1:15" s="85" customFormat="1" ht="23.35" customHeight="1" x14ac:dyDescent="0.3">
      <c r="A30" s="93">
        <v>21</v>
      </c>
      <c r="B30" s="133" t="s">
        <v>325</v>
      </c>
      <c r="C30" s="134" t="s">
        <v>326</v>
      </c>
      <c r="D30" s="130">
        <v>11100115723</v>
      </c>
      <c r="E30" s="131">
        <f>'[1]1C-T.Truong'!$F$54</f>
        <v>75</v>
      </c>
      <c r="F30" s="132">
        <f>'2C-T.Truong'!$F$46</f>
        <v>34</v>
      </c>
      <c r="G30" s="131">
        <f>'KL CHUNG'!N28</f>
        <v>40</v>
      </c>
      <c r="H30" s="131"/>
      <c r="I30" s="131"/>
      <c r="J30" s="131">
        <f t="shared" si="0"/>
        <v>74</v>
      </c>
      <c r="K30" s="95" t="str">
        <f t="shared" si="1"/>
        <v/>
      </c>
      <c r="L30" s="95" t="str">
        <f t="shared" si="2"/>
        <v>X</v>
      </c>
      <c r="M30" s="95"/>
      <c r="N30" s="95"/>
      <c r="O30" s="95"/>
    </row>
    <row r="31" spans="1:15" s="85" customFormat="1" ht="23.35" customHeight="1" x14ac:dyDescent="0.3">
      <c r="A31" s="93">
        <v>22</v>
      </c>
      <c r="B31" s="133" t="s">
        <v>327</v>
      </c>
      <c r="C31" s="134" t="s">
        <v>328</v>
      </c>
      <c r="D31" s="130">
        <v>60200000602</v>
      </c>
      <c r="E31" s="131">
        <f>'[1]1C-T.Tuan'!$F$54</f>
        <v>89</v>
      </c>
      <c r="F31" s="132">
        <f>'2C-T.Tuan'!$F$46</f>
        <v>37</v>
      </c>
      <c r="G31" s="131">
        <f>'KL CHUNG'!N29</f>
        <v>45</v>
      </c>
      <c r="H31" s="131">
        <v>3</v>
      </c>
      <c r="I31" s="131"/>
      <c r="J31" s="131">
        <f t="shared" si="0"/>
        <v>85</v>
      </c>
      <c r="K31" s="95" t="str">
        <f t="shared" si="1"/>
        <v>X</v>
      </c>
      <c r="L31" s="95" t="str">
        <f t="shared" si="2"/>
        <v/>
      </c>
      <c r="M31" s="95"/>
      <c r="N31" s="95"/>
      <c r="O31" s="95"/>
    </row>
    <row r="32" spans="1:15" s="85" customFormat="1" ht="23.35" customHeight="1" x14ac:dyDescent="0.3">
      <c r="A32" s="93">
        <v>23</v>
      </c>
      <c r="B32" s="133" t="s">
        <v>329</v>
      </c>
      <c r="C32" s="134" t="s">
        <v>330</v>
      </c>
      <c r="D32" s="130">
        <v>21000001128</v>
      </c>
      <c r="E32" s="131">
        <f>'[1]1C-T.Tuyen'!$F$54</f>
        <v>86</v>
      </c>
      <c r="F32" s="132">
        <f>'2C-T.Tuyen'!$F$46</f>
        <v>38</v>
      </c>
      <c r="G32" s="131">
        <f>'KL CHUNG'!N30</f>
        <v>45</v>
      </c>
      <c r="H32" s="131"/>
      <c r="I32" s="131"/>
      <c r="J32" s="131">
        <f t="shared" si="0"/>
        <v>83</v>
      </c>
      <c r="K32" s="95" t="str">
        <f t="shared" si="1"/>
        <v>X</v>
      </c>
      <c r="L32" s="95" t="str">
        <f t="shared" si="2"/>
        <v/>
      </c>
      <c r="M32" s="95"/>
      <c r="N32" s="95"/>
      <c r="O32" s="95"/>
    </row>
    <row r="33" spans="1:15" s="85" customFormat="1" ht="23.35" customHeight="1" x14ac:dyDescent="0.3">
      <c r="A33" s="93">
        <v>24</v>
      </c>
      <c r="B33" s="133" t="s">
        <v>331</v>
      </c>
      <c r="C33" s="134" t="s">
        <v>332</v>
      </c>
      <c r="D33" s="130">
        <v>11100083259</v>
      </c>
      <c r="E33" s="131">
        <f>'[1]1C-T.Vong'!$F$54</f>
        <v>75</v>
      </c>
      <c r="F33" s="132">
        <f>'2C-T.Vong'!$F$46</f>
        <v>38</v>
      </c>
      <c r="G33" s="131">
        <f>'KL CHUNG'!N31</f>
        <v>45</v>
      </c>
      <c r="H33" s="131">
        <v>3</v>
      </c>
      <c r="I33" s="131"/>
      <c r="J33" s="131">
        <f t="shared" si="0"/>
        <v>86</v>
      </c>
      <c r="K33" s="95" t="str">
        <f t="shared" si="1"/>
        <v>X</v>
      </c>
      <c r="L33" s="95" t="str">
        <f t="shared" si="2"/>
        <v/>
      </c>
      <c r="M33" s="95"/>
      <c r="N33" s="95"/>
      <c r="O33" s="95"/>
    </row>
    <row r="34" spans="1:15" s="85" customFormat="1" ht="23.35" customHeight="1" x14ac:dyDescent="0.3">
      <c r="A34" s="93">
        <v>25</v>
      </c>
      <c r="B34" s="133" t="s">
        <v>333</v>
      </c>
      <c r="C34" s="134" t="s">
        <v>334</v>
      </c>
      <c r="D34" s="137">
        <v>21000001100</v>
      </c>
      <c r="E34" s="131">
        <f>'[1]1B-T.Xuyen'!$F$56</f>
        <v>85</v>
      </c>
      <c r="F34" s="132">
        <f>'2B-T.Xuyen'!$F$48</f>
        <v>40</v>
      </c>
      <c r="G34" s="131">
        <f>'KL CHUNG'!N32</f>
        <v>45</v>
      </c>
      <c r="H34" s="131">
        <v>3</v>
      </c>
      <c r="I34" s="131"/>
      <c r="J34" s="131">
        <f t="shared" si="0"/>
        <v>88</v>
      </c>
      <c r="K34" s="95" t="str">
        <f t="shared" si="1"/>
        <v>X</v>
      </c>
      <c r="L34" s="95" t="str">
        <f t="shared" si="2"/>
        <v/>
      </c>
      <c r="M34" s="95"/>
      <c r="N34" s="95"/>
      <c r="O34" s="95"/>
    </row>
    <row r="35" spans="1:15" s="96" customFormat="1" ht="23.35" customHeight="1" x14ac:dyDescent="0.3">
      <c r="A35" s="93">
        <v>26</v>
      </c>
      <c r="B35" s="135" t="s">
        <v>335</v>
      </c>
      <c r="C35" s="136" t="s">
        <v>336</v>
      </c>
      <c r="D35" s="137">
        <v>11100096317</v>
      </c>
      <c r="E35" s="131">
        <f>'[1]1C-C.Yen'!$F$54</f>
        <v>85</v>
      </c>
      <c r="F35" s="132">
        <f>'2C-C.Yen'!$F$46</f>
        <v>38</v>
      </c>
      <c r="G35" s="131">
        <f>'KL CHUNG'!N33</f>
        <v>45</v>
      </c>
      <c r="H35" s="131"/>
      <c r="I35" s="131"/>
      <c r="J35" s="131">
        <f t="shared" si="0"/>
        <v>83</v>
      </c>
      <c r="K35" s="95" t="str">
        <f t="shared" si="1"/>
        <v>X</v>
      </c>
      <c r="L35" s="95" t="str">
        <f t="shared" si="2"/>
        <v/>
      </c>
      <c r="M35" s="95"/>
      <c r="N35" s="95"/>
      <c r="O35" s="95"/>
    </row>
    <row r="36" spans="1:15" s="97" customFormat="1" ht="23.35" customHeight="1" x14ac:dyDescent="0.3">
      <c r="A36" s="98" t="s">
        <v>2</v>
      </c>
      <c r="B36" s="99" t="s">
        <v>154</v>
      </c>
      <c r="C36" s="100"/>
      <c r="D36" s="138"/>
      <c r="E36" s="139"/>
      <c r="F36" s="139"/>
      <c r="G36" s="139"/>
      <c r="H36" s="139"/>
      <c r="I36" s="139"/>
      <c r="J36" s="139"/>
      <c r="K36" s="95"/>
      <c r="L36" s="140"/>
      <c r="M36" s="140"/>
      <c r="N36" s="140"/>
      <c r="O36" s="140"/>
    </row>
    <row r="37" spans="1:15" s="97" customFormat="1" ht="23.35" customHeight="1" x14ac:dyDescent="0.3">
      <c r="A37" s="98" t="s">
        <v>155</v>
      </c>
      <c r="B37" s="122" t="s">
        <v>156</v>
      </c>
      <c r="C37" s="94"/>
      <c r="D37" s="131"/>
      <c r="E37" s="139"/>
      <c r="F37" s="139"/>
      <c r="G37" s="139"/>
      <c r="H37" s="139"/>
      <c r="I37" s="139"/>
      <c r="J37" s="139"/>
      <c r="K37" s="95"/>
      <c r="L37" s="140"/>
      <c r="M37" s="140"/>
      <c r="N37" s="140"/>
      <c r="O37" s="140"/>
    </row>
    <row r="38" spans="1:15" s="97" customFormat="1" ht="23.35" customHeight="1" x14ac:dyDescent="0.3">
      <c r="A38" s="98" t="s">
        <v>155</v>
      </c>
      <c r="B38" s="141" t="s">
        <v>157</v>
      </c>
      <c r="C38" s="142"/>
      <c r="D38" s="131"/>
      <c r="E38" s="139"/>
      <c r="F38" s="139"/>
      <c r="G38" s="139"/>
      <c r="H38" s="139"/>
      <c r="I38" s="139"/>
      <c r="J38" s="139"/>
      <c r="K38" s="95"/>
      <c r="L38" s="140"/>
      <c r="M38" s="140"/>
      <c r="N38" s="140"/>
      <c r="O38" s="140"/>
    </row>
    <row r="39" spans="1:15" s="101" customFormat="1" ht="30.7" customHeight="1" x14ac:dyDescent="0.3">
      <c r="B39" s="102"/>
      <c r="H39" s="143" t="s">
        <v>337</v>
      </c>
      <c r="I39" s="143"/>
      <c r="J39" s="143"/>
      <c r="K39" s="143"/>
      <c r="L39" s="143"/>
      <c r="M39" s="143"/>
      <c r="N39" s="143"/>
      <c r="O39" s="143"/>
    </row>
    <row r="40" spans="1:15" s="85" customFormat="1" ht="43.55" customHeight="1" x14ac:dyDescent="0.3">
      <c r="B40" s="126"/>
      <c r="C40" s="126"/>
      <c r="K40" s="144" t="s">
        <v>158</v>
      </c>
      <c r="L40" s="144"/>
      <c r="M40" s="144"/>
      <c r="N40" s="144"/>
      <c r="O40" s="144"/>
    </row>
    <row r="41" spans="1:15" x14ac:dyDescent="0.3">
      <c r="D41" s="101"/>
      <c r="E41" s="101"/>
      <c r="F41" s="101"/>
      <c r="G41" s="101"/>
      <c r="H41" s="101"/>
      <c r="I41" s="101"/>
      <c r="J41" s="101"/>
      <c r="K41" s="101"/>
      <c r="L41" s="101"/>
      <c r="M41" s="101"/>
      <c r="N41" s="101"/>
    </row>
    <row r="45" spans="1:15" ht="15.85" customHeight="1" x14ac:dyDescent="0.3">
      <c r="K45" s="145" t="s">
        <v>275</v>
      </c>
      <c r="L45" s="145"/>
      <c r="M45" s="145"/>
      <c r="N45" s="145"/>
      <c r="O45" s="145"/>
    </row>
  </sheetData>
  <mergeCells count="15">
    <mergeCell ref="A6:A7"/>
    <mergeCell ref="B6:C7"/>
    <mergeCell ref="D6:D7"/>
    <mergeCell ref="E6:E7"/>
    <mergeCell ref="F6:J6"/>
    <mergeCell ref="B38:C38"/>
    <mergeCell ref="H39:O39"/>
    <mergeCell ref="K40:O40"/>
    <mergeCell ref="K45:O45"/>
    <mergeCell ref="N1:O1"/>
    <mergeCell ref="K6:O6"/>
    <mergeCell ref="A2:D2"/>
    <mergeCell ref="J2:O2"/>
    <mergeCell ref="A4:O4"/>
    <mergeCell ref="B8:C8"/>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56"/>
  <sheetViews>
    <sheetView tabSelected="1" topLeftCell="A25" workbookViewId="0">
      <selection activeCell="I43" sqref="I43:I45"/>
    </sheetView>
  </sheetViews>
  <sheetFormatPr defaultRowHeight="15.05" x14ac:dyDescent="0.3"/>
  <cols>
    <col min="1" max="1" width="5.33203125" customWidth="1"/>
    <col min="2" max="2" width="26.109375" customWidth="1"/>
    <col min="3" max="3" width="13.33203125" style="8" customWidth="1"/>
    <col min="4" max="4" width="9.109375" customWidth="1"/>
    <col min="5" max="5" width="8.44140625" style="17" customWidth="1"/>
    <col min="6" max="7" width="8.88671875" style="17" customWidth="1"/>
    <col min="8" max="8" width="8.5546875" style="17" customWidth="1"/>
    <col min="9" max="9" width="8.109375" style="17" customWidth="1"/>
    <col min="10" max="10" width="9.44140625" style="17" customWidth="1"/>
    <col min="11" max="11" width="7.6640625" style="17" customWidth="1"/>
    <col min="12" max="12" width="10.44140625" customWidth="1"/>
    <col min="13" max="13" width="10.33203125" bestFit="1" customWidth="1"/>
    <col min="14" max="14" width="7.5546875" customWidth="1"/>
    <col min="257" max="257" width="5.33203125" customWidth="1"/>
    <col min="258" max="258" width="26.109375" customWidth="1"/>
    <col min="259" max="259" width="13.33203125" customWidth="1"/>
    <col min="260" max="260" width="9.109375" customWidth="1"/>
    <col min="261" max="261" width="8.44140625" customWidth="1"/>
    <col min="262" max="263" width="8.88671875" customWidth="1"/>
    <col min="264" max="264" width="8.5546875" customWidth="1"/>
    <col min="265" max="265" width="8.109375" customWidth="1"/>
    <col min="266" max="266" width="9.44140625" customWidth="1"/>
    <col min="267" max="267" width="7.6640625" customWidth="1"/>
    <col min="268" max="268" width="10.44140625" customWidth="1"/>
    <col min="269" max="269" width="10.33203125" bestFit="1" customWidth="1"/>
    <col min="270" max="270" width="7.5546875" customWidth="1"/>
    <col min="513" max="513" width="5.33203125" customWidth="1"/>
    <col min="514" max="514" width="26.109375" customWidth="1"/>
    <col min="515" max="515" width="13.33203125" customWidth="1"/>
    <col min="516" max="516" width="9.109375" customWidth="1"/>
    <col min="517" max="517" width="8.44140625" customWidth="1"/>
    <col min="518" max="519" width="8.88671875" customWidth="1"/>
    <col min="520" max="520" width="8.5546875" customWidth="1"/>
    <col min="521" max="521" width="8.109375" customWidth="1"/>
    <col min="522" max="522" width="9.44140625" customWidth="1"/>
    <col min="523" max="523" width="7.6640625" customWidth="1"/>
    <col min="524" max="524" width="10.44140625" customWidth="1"/>
    <col min="525" max="525" width="10.33203125" bestFit="1" customWidth="1"/>
    <col min="526" max="526" width="7.5546875" customWidth="1"/>
    <col min="769" max="769" width="5.33203125" customWidth="1"/>
    <col min="770" max="770" width="26.109375" customWidth="1"/>
    <col min="771" max="771" width="13.33203125" customWidth="1"/>
    <col min="772" max="772" width="9.109375" customWidth="1"/>
    <col min="773" max="773" width="8.44140625" customWidth="1"/>
    <col min="774" max="775" width="8.88671875" customWidth="1"/>
    <col min="776" max="776" width="8.5546875" customWidth="1"/>
    <col min="777" max="777" width="8.109375" customWidth="1"/>
    <col min="778" max="778" width="9.44140625" customWidth="1"/>
    <col min="779" max="779" width="7.6640625" customWidth="1"/>
    <col min="780" max="780" width="10.44140625" customWidth="1"/>
    <col min="781" max="781" width="10.33203125" bestFit="1" customWidth="1"/>
    <col min="782" max="782" width="7.5546875" customWidth="1"/>
    <col min="1025" max="1025" width="5.33203125" customWidth="1"/>
    <col min="1026" max="1026" width="26.109375" customWidth="1"/>
    <col min="1027" max="1027" width="13.33203125" customWidth="1"/>
    <col min="1028" max="1028" width="9.109375" customWidth="1"/>
    <col min="1029" max="1029" width="8.44140625" customWidth="1"/>
    <col min="1030" max="1031" width="8.88671875" customWidth="1"/>
    <col min="1032" max="1032" width="8.5546875" customWidth="1"/>
    <col min="1033" max="1033" width="8.109375" customWidth="1"/>
    <col min="1034" max="1034" width="9.44140625" customWidth="1"/>
    <col min="1035" max="1035" width="7.6640625" customWidth="1"/>
    <col min="1036" max="1036" width="10.44140625" customWidth="1"/>
    <col min="1037" max="1037" width="10.33203125" bestFit="1" customWidth="1"/>
    <col min="1038" max="1038" width="7.5546875" customWidth="1"/>
    <col min="1281" max="1281" width="5.33203125" customWidth="1"/>
    <col min="1282" max="1282" width="26.109375" customWidth="1"/>
    <col min="1283" max="1283" width="13.33203125" customWidth="1"/>
    <col min="1284" max="1284" width="9.109375" customWidth="1"/>
    <col min="1285" max="1285" width="8.44140625" customWidth="1"/>
    <col min="1286" max="1287" width="8.88671875" customWidth="1"/>
    <col min="1288" max="1288" width="8.5546875" customWidth="1"/>
    <col min="1289" max="1289" width="8.109375" customWidth="1"/>
    <col min="1290" max="1290" width="9.44140625" customWidth="1"/>
    <col min="1291" max="1291" width="7.6640625" customWidth="1"/>
    <col min="1292" max="1292" width="10.44140625" customWidth="1"/>
    <col min="1293" max="1293" width="10.33203125" bestFit="1" customWidth="1"/>
    <col min="1294" max="1294" width="7.5546875" customWidth="1"/>
    <col min="1537" max="1537" width="5.33203125" customWidth="1"/>
    <col min="1538" max="1538" width="26.109375" customWidth="1"/>
    <col min="1539" max="1539" width="13.33203125" customWidth="1"/>
    <col min="1540" max="1540" width="9.109375" customWidth="1"/>
    <col min="1541" max="1541" width="8.44140625" customWidth="1"/>
    <col min="1542" max="1543" width="8.88671875" customWidth="1"/>
    <col min="1544" max="1544" width="8.5546875" customWidth="1"/>
    <col min="1545" max="1545" width="8.109375" customWidth="1"/>
    <col min="1546" max="1546" width="9.44140625" customWidth="1"/>
    <col min="1547" max="1547" width="7.6640625" customWidth="1"/>
    <col min="1548" max="1548" width="10.44140625" customWidth="1"/>
    <col min="1549" max="1549" width="10.33203125" bestFit="1" customWidth="1"/>
    <col min="1550" max="1550" width="7.5546875" customWidth="1"/>
    <col min="1793" max="1793" width="5.33203125" customWidth="1"/>
    <col min="1794" max="1794" width="26.109375" customWidth="1"/>
    <col min="1795" max="1795" width="13.33203125" customWidth="1"/>
    <col min="1796" max="1796" width="9.109375" customWidth="1"/>
    <col min="1797" max="1797" width="8.44140625" customWidth="1"/>
    <col min="1798" max="1799" width="8.88671875" customWidth="1"/>
    <col min="1800" max="1800" width="8.5546875" customWidth="1"/>
    <col min="1801" max="1801" width="8.109375" customWidth="1"/>
    <col min="1802" max="1802" width="9.44140625" customWidth="1"/>
    <col min="1803" max="1803" width="7.6640625" customWidth="1"/>
    <col min="1804" max="1804" width="10.44140625" customWidth="1"/>
    <col min="1805" max="1805" width="10.33203125" bestFit="1" customWidth="1"/>
    <col min="1806" max="1806" width="7.5546875" customWidth="1"/>
    <col min="2049" max="2049" width="5.33203125" customWidth="1"/>
    <col min="2050" max="2050" width="26.109375" customWidth="1"/>
    <col min="2051" max="2051" width="13.33203125" customWidth="1"/>
    <col min="2052" max="2052" width="9.109375" customWidth="1"/>
    <col min="2053" max="2053" width="8.44140625" customWidth="1"/>
    <col min="2054" max="2055" width="8.88671875" customWidth="1"/>
    <col min="2056" max="2056" width="8.5546875" customWidth="1"/>
    <col min="2057" max="2057" width="8.109375" customWidth="1"/>
    <col min="2058" max="2058" width="9.44140625" customWidth="1"/>
    <col min="2059" max="2059" width="7.6640625" customWidth="1"/>
    <col min="2060" max="2060" width="10.44140625" customWidth="1"/>
    <col min="2061" max="2061" width="10.33203125" bestFit="1" customWidth="1"/>
    <col min="2062" max="2062" width="7.5546875" customWidth="1"/>
    <col min="2305" max="2305" width="5.33203125" customWidth="1"/>
    <col min="2306" max="2306" width="26.109375" customWidth="1"/>
    <col min="2307" max="2307" width="13.33203125" customWidth="1"/>
    <col min="2308" max="2308" width="9.109375" customWidth="1"/>
    <col min="2309" max="2309" width="8.44140625" customWidth="1"/>
    <col min="2310" max="2311" width="8.88671875" customWidth="1"/>
    <col min="2312" max="2312" width="8.5546875" customWidth="1"/>
    <col min="2313" max="2313" width="8.109375" customWidth="1"/>
    <col min="2314" max="2314" width="9.44140625" customWidth="1"/>
    <col min="2315" max="2315" width="7.6640625" customWidth="1"/>
    <col min="2316" max="2316" width="10.44140625" customWidth="1"/>
    <col min="2317" max="2317" width="10.33203125" bestFit="1" customWidth="1"/>
    <col min="2318" max="2318" width="7.5546875" customWidth="1"/>
    <col min="2561" max="2561" width="5.33203125" customWidth="1"/>
    <col min="2562" max="2562" width="26.109375" customWidth="1"/>
    <col min="2563" max="2563" width="13.33203125" customWidth="1"/>
    <col min="2564" max="2564" width="9.109375" customWidth="1"/>
    <col min="2565" max="2565" width="8.44140625" customWidth="1"/>
    <col min="2566" max="2567" width="8.88671875" customWidth="1"/>
    <col min="2568" max="2568" width="8.5546875" customWidth="1"/>
    <col min="2569" max="2569" width="8.109375" customWidth="1"/>
    <col min="2570" max="2570" width="9.44140625" customWidth="1"/>
    <col min="2571" max="2571" width="7.6640625" customWidth="1"/>
    <col min="2572" max="2572" width="10.44140625" customWidth="1"/>
    <col min="2573" max="2573" width="10.33203125" bestFit="1" customWidth="1"/>
    <col min="2574" max="2574" width="7.5546875" customWidth="1"/>
    <col min="2817" max="2817" width="5.33203125" customWidth="1"/>
    <col min="2818" max="2818" width="26.109375" customWidth="1"/>
    <col min="2819" max="2819" width="13.33203125" customWidth="1"/>
    <col min="2820" max="2820" width="9.109375" customWidth="1"/>
    <col min="2821" max="2821" width="8.44140625" customWidth="1"/>
    <col min="2822" max="2823" width="8.88671875" customWidth="1"/>
    <col min="2824" max="2824" width="8.5546875" customWidth="1"/>
    <col min="2825" max="2825" width="8.109375" customWidth="1"/>
    <col min="2826" max="2826" width="9.44140625" customWidth="1"/>
    <col min="2827" max="2827" width="7.6640625" customWidth="1"/>
    <col min="2828" max="2828" width="10.44140625" customWidth="1"/>
    <col min="2829" max="2829" width="10.33203125" bestFit="1" customWidth="1"/>
    <col min="2830" max="2830" width="7.5546875" customWidth="1"/>
    <col min="3073" max="3073" width="5.33203125" customWidth="1"/>
    <col min="3074" max="3074" width="26.109375" customWidth="1"/>
    <col min="3075" max="3075" width="13.33203125" customWidth="1"/>
    <col min="3076" max="3076" width="9.109375" customWidth="1"/>
    <col min="3077" max="3077" width="8.44140625" customWidth="1"/>
    <col min="3078" max="3079" width="8.88671875" customWidth="1"/>
    <col min="3080" max="3080" width="8.5546875" customWidth="1"/>
    <col min="3081" max="3081" width="8.109375" customWidth="1"/>
    <col min="3082" max="3082" width="9.44140625" customWidth="1"/>
    <col min="3083" max="3083" width="7.6640625" customWidth="1"/>
    <col min="3084" max="3084" width="10.44140625" customWidth="1"/>
    <col min="3085" max="3085" width="10.33203125" bestFit="1" customWidth="1"/>
    <col min="3086" max="3086" width="7.5546875" customWidth="1"/>
    <col min="3329" max="3329" width="5.33203125" customWidth="1"/>
    <col min="3330" max="3330" width="26.109375" customWidth="1"/>
    <col min="3331" max="3331" width="13.33203125" customWidth="1"/>
    <col min="3332" max="3332" width="9.109375" customWidth="1"/>
    <col min="3333" max="3333" width="8.44140625" customWidth="1"/>
    <col min="3334" max="3335" width="8.88671875" customWidth="1"/>
    <col min="3336" max="3336" width="8.5546875" customWidth="1"/>
    <col min="3337" max="3337" width="8.109375" customWidth="1"/>
    <col min="3338" max="3338" width="9.44140625" customWidth="1"/>
    <col min="3339" max="3339" width="7.6640625" customWidth="1"/>
    <col min="3340" max="3340" width="10.44140625" customWidth="1"/>
    <col min="3341" max="3341" width="10.33203125" bestFit="1" customWidth="1"/>
    <col min="3342" max="3342" width="7.5546875" customWidth="1"/>
    <col min="3585" max="3585" width="5.33203125" customWidth="1"/>
    <col min="3586" max="3586" width="26.109375" customWidth="1"/>
    <col min="3587" max="3587" width="13.33203125" customWidth="1"/>
    <col min="3588" max="3588" width="9.109375" customWidth="1"/>
    <col min="3589" max="3589" width="8.44140625" customWidth="1"/>
    <col min="3590" max="3591" width="8.88671875" customWidth="1"/>
    <col min="3592" max="3592" width="8.5546875" customWidth="1"/>
    <col min="3593" max="3593" width="8.109375" customWidth="1"/>
    <col min="3594" max="3594" width="9.44140625" customWidth="1"/>
    <col min="3595" max="3595" width="7.6640625" customWidth="1"/>
    <col min="3596" max="3596" width="10.44140625" customWidth="1"/>
    <col min="3597" max="3597" width="10.33203125" bestFit="1" customWidth="1"/>
    <col min="3598" max="3598" width="7.5546875" customWidth="1"/>
    <col min="3841" max="3841" width="5.33203125" customWidth="1"/>
    <col min="3842" max="3842" width="26.109375" customWidth="1"/>
    <col min="3843" max="3843" width="13.33203125" customWidth="1"/>
    <col min="3844" max="3844" width="9.109375" customWidth="1"/>
    <col min="3845" max="3845" width="8.44140625" customWidth="1"/>
    <col min="3846" max="3847" width="8.88671875" customWidth="1"/>
    <col min="3848" max="3848" width="8.5546875" customWidth="1"/>
    <col min="3849" max="3849" width="8.109375" customWidth="1"/>
    <col min="3850" max="3850" width="9.44140625" customWidth="1"/>
    <col min="3851" max="3851" width="7.6640625" customWidth="1"/>
    <col min="3852" max="3852" width="10.44140625" customWidth="1"/>
    <col min="3853" max="3853" width="10.33203125" bestFit="1" customWidth="1"/>
    <col min="3854" max="3854" width="7.5546875" customWidth="1"/>
    <col min="4097" max="4097" width="5.33203125" customWidth="1"/>
    <col min="4098" max="4098" width="26.109375" customWidth="1"/>
    <col min="4099" max="4099" width="13.33203125" customWidth="1"/>
    <col min="4100" max="4100" width="9.109375" customWidth="1"/>
    <col min="4101" max="4101" width="8.44140625" customWidth="1"/>
    <col min="4102" max="4103" width="8.88671875" customWidth="1"/>
    <col min="4104" max="4104" width="8.5546875" customWidth="1"/>
    <col min="4105" max="4105" width="8.109375" customWidth="1"/>
    <col min="4106" max="4106" width="9.44140625" customWidth="1"/>
    <col min="4107" max="4107" width="7.6640625" customWidth="1"/>
    <col min="4108" max="4108" width="10.44140625" customWidth="1"/>
    <col min="4109" max="4109" width="10.33203125" bestFit="1" customWidth="1"/>
    <col min="4110" max="4110" width="7.5546875" customWidth="1"/>
    <col min="4353" max="4353" width="5.33203125" customWidth="1"/>
    <col min="4354" max="4354" width="26.109375" customWidth="1"/>
    <col min="4355" max="4355" width="13.33203125" customWidth="1"/>
    <col min="4356" max="4356" width="9.109375" customWidth="1"/>
    <col min="4357" max="4357" width="8.44140625" customWidth="1"/>
    <col min="4358" max="4359" width="8.88671875" customWidth="1"/>
    <col min="4360" max="4360" width="8.5546875" customWidth="1"/>
    <col min="4361" max="4361" width="8.109375" customWidth="1"/>
    <col min="4362" max="4362" width="9.44140625" customWidth="1"/>
    <col min="4363" max="4363" width="7.6640625" customWidth="1"/>
    <col min="4364" max="4364" width="10.44140625" customWidth="1"/>
    <col min="4365" max="4365" width="10.33203125" bestFit="1" customWidth="1"/>
    <col min="4366" max="4366" width="7.5546875" customWidth="1"/>
    <col min="4609" max="4609" width="5.33203125" customWidth="1"/>
    <col min="4610" max="4610" width="26.109375" customWidth="1"/>
    <col min="4611" max="4611" width="13.33203125" customWidth="1"/>
    <col min="4612" max="4612" width="9.109375" customWidth="1"/>
    <col min="4613" max="4613" width="8.44140625" customWidth="1"/>
    <col min="4614" max="4615" width="8.88671875" customWidth="1"/>
    <col min="4616" max="4616" width="8.5546875" customWidth="1"/>
    <col min="4617" max="4617" width="8.109375" customWidth="1"/>
    <col min="4618" max="4618" width="9.44140625" customWidth="1"/>
    <col min="4619" max="4619" width="7.6640625" customWidth="1"/>
    <col min="4620" max="4620" width="10.44140625" customWidth="1"/>
    <col min="4621" max="4621" width="10.33203125" bestFit="1" customWidth="1"/>
    <col min="4622" max="4622" width="7.5546875" customWidth="1"/>
    <col min="4865" max="4865" width="5.33203125" customWidth="1"/>
    <col min="4866" max="4866" width="26.109375" customWidth="1"/>
    <col min="4867" max="4867" width="13.33203125" customWidth="1"/>
    <col min="4868" max="4868" width="9.109375" customWidth="1"/>
    <col min="4869" max="4869" width="8.44140625" customWidth="1"/>
    <col min="4870" max="4871" width="8.88671875" customWidth="1"/>
    <col min="4872" max="4872" width="8.5546875" customWidth="1"/>
    <col min="4873" max="4873" width="8.109375" customWidth="1"/>
    <col min="4874" max="4874" width="9.44140625" customWidth="1"/>
    <col min="4875" max="4875" width="7.6640625" customWidth="1"/>
    <col min="4876" max="4876" width="10.44140625" customWidth="1"/>
    <col min="4877" max="4877" width="10.33203125" bestFit="1" customWidth="1"/>
    <col min="4878" max="4878" width="7.5546875" customWidth="1"/>
    <col min="5121" max="5121" width="5.33203125" customWidth="1"/>
    <col min="5122" max="5122" width="26.109375" customWidth="1"/>
    <col min="5123" max="5123" width="13.33203125" customWidth="1"/>
    <col min="5124" max="5124" width="9.109375" customWidth="1"/>
    <col min="5125" max="5125" width="8.44140625" customWidth="1"/>
    <col min="5126" max="5127" width="8.88671875" customWidth="1"/>
    <col min="5128" max="5128" width="8.5546875" customWidth="1"/>
    <col min="5129" max="5129" width="8.109375" customWidth="1"/>
    <col min="5130" max="5130" width="9.44140625" customWidth="1"/>
    <col min="5131" max="5131" width="7.6640625" customWidth="1"/>
    <col min="5132" max="5132" width="10.44140625" customWidth="1"/>
    <col min="5133" max="5133" width="10.33203125" bestFit="1" customWidth="1"/>
    <col min="5134" max="5134" width="7.5546875" customWidth="1"/>
    <col min="5377" max="5377" width="5.33203125" customWidth="1"/>
    <col min="5378" max="5378" width="26.109375" customWidth="1"/>
    <col min="5379" max="5379" width="13.33203125" customWidth="1"/>
    <col min="5380" max="5380" width="9.109375" customWidth="1"/>
    <col min="5381" max="5381" width="8.44140625" customWidth="1"/>
    <col min="5382" max="5383" width="8.88671875" customWidth="1"/>
    <col min="5384" max="5384" width="8.5546875" customWidth="1"/>
    <col min="5385" max="5385" width="8.109375" customWidth="1"/>
    <col min="5386" max="5386" width="9.44140625" customWidth="1"/>
    <col min="5387" max="5387" width="7.6640625" customWidth="1"/>
    <col min="5388" max="5388" width="10.44140625" customWidth="1"/>
    <col min="5389" max="5389" width="10.33203125" bestFit="1" customWidth="1"/>
    <col min="5390" max="5390" width="7.5546875" customWidth="1"/>
    <col min="5633" max="5633" width="5.33203125" customWidth="1"/>
    <col min="5634" max="5634" width="26.109375" customWidth="1"/>
    <col min="5635" max="5635" width="13.33203125" customWidth="1"/>
    <col min="5636" max="5636" width="9.109375" customWidth="1"/>
    <col min="5637" max="5637" width="8.44140625" customWidth="1"/>
    <col min="5638" max="5639" width="8.88671875" customWidth="1"/>
    <col min="5640" max="5640" width="8.5546875" customWidth="1"/>
    <col min="5641" max="5641" width="8.109375" customWidth="1"/>
    <col min="5642" max="5642" width="9.44140625" customWidth="1"/>
    <col min="5643" max="5643" width="7.6640625" customWidth="1"/>
    <col min="5644" max="5644" width="10.44140625" customWidth="1"/>
    <col min="5645" max="5645" width="10.33203125" bestFit="1" customWidth="1"/>
    <col min="5646" max="5646" width="7.5546875" customWidth="1"/>
    <col min="5889" max="5889" width="5.33203125" customWidth="1"/>
    <col min="5890" max="5890" width="26.109375" customWidth="1"/>
    <col min="5891" max="5891" width="13.33203125" customWidth="1"/>
    <col min="5892" max="5892" width="9.109375" customWidth="1"/>
    <col min="5893" max="5893" width="8.44140625" customWidth="1"/>
    <col min="5894" max="5895" width="8.88671875" customWidth="1"/>
    <col min="5896" max="5896" width="8.5546875" customWidth="1"/>
    <col min="5897" max="5897" width="8.109375" customWidth="1"/>
    <col min="5898" max="5898" width="9.44140625" customWidth="1"/>
    <col min="5899" max="5899" width="7.6640625" customWidth="1"/>
    <col min="5900" max="5900" width="10.44140625" customWidth="1"/>
    <col min="5901" max="5901" width="10.33203125" bestFit="1" customWidth="1"/>
    <col min="5902" max="5902" width="7.5546875" customWidth="1"/>
    <col min="6145" max="6145" width="5.33203125" customWidth="1"/>
    <col min="6146" max="6146" width="26.109375" customWidth="1"/>
    <col min="6147" max="6147" width="13.33203125" customWidth="1"/>
    <col min="6148" max="6148" width="9.109375" customWidth="1"/>
    <col min="6149" max="6149" width="8.44140625" customWidth="1"/>
    <col min="6150" max="6151" width="8.88671875" customWidth="1"/>
    <col min="6152" max="6152" width="8.5546875" customWidth="1"/>
    <col min="6153" max="6153" width="8.109375" customWidth="1"/>
    <col min="6154" max="6154" width="9.44140625" customWidth="1"/>
    <col min="6155" max="6155" width="7.6640625" customWidth="1"/>
    <col min="6156" max="6156" width="10.44140625" customWidth="1"/>
    <col min="6157" max="6157" width="10.33203125" bestFit="1" customWidth="1"/>
    <col min="6158" max="6158" width="7.5546875" customWidth="1"/>
    <col min="6401" max="6401" width="5.33203125" customWidth="1"/>
    <col min="6402" max="6402" width="26.109375" customWidth="1"/>
    <col min="6403" max="6403" width="13.33203125" customWidth="1"/>
    <col min="6404" max="6404" width="9.109375" customWidth="1"/>
    <col min="6405" max="6405" width="8.44140625" customWidth="1"/>
    <col min="6406" max="6407" width="8.88671875" customWidth="1"/>
    <col min="6408" max="6408" width="8.5546875" customWidth="1"/>
    <col min="6409" max="6409" width="8.109375" customWidth="1"/>
    <col min="6410" max="6410" width="9.44140625" customWidth="1"/>
    <col min="6411" max="6411" width="7.6640625" customWidth="1"/>
    <col min="6412" max="6412" width="10.44140625" customWidth="1"/>
    <col min="6413" max="6413" width="10.33203125" bestFit="1" customWidth="1"/>
    <col min="6414" max="6414" width="7.5546875" customWidth="1"/>
    <col min="6657" max="6657" width="5.33203125" customWidth="1"/>
    <col min="6658" max="6658" width="26.109375" customWidth="1"/>
    <col min="6659" max="6659" width="13.33203125" customWidth="1"/>
    <col min="6660" max="6660" width="9.109375" customWidth="1"/>
    <col min="6661" max="6661" width="8.44140625" customWidth="1"/>
    <col min="6662" max="6663" width="8.88671875" customWidth="1"/>
    <col min="6664" max="6664" width="8.5546875" customWidth="1"/>
    <col min="6665" max="6665" width="8.109375" customWidth="1"/>
    <col min="6666" max="6666" width="9.44140625" customWidth="1"/>
    <col min="6667" max="6667" width="7.6640625" customWidth="1"/>
    <col min="6668" max="6668" width="10.44140625" customWidth="1"/>
    <col min="6669" max="6669" width="10.33203125" bestFit="1" customWidth="1"/>
    <col min="6670" max="6670" width="7.5546875" customWidth="1"/>
    <col min="6913" max="6913" width="5.33203125" customWidth="1"/>
    <col min="6914" max="6914" width="26.109375" customWidth="1"/>
    <col min="6915" max="6915" width="13.33203125" customWidth="1"/>
    <col min="6916" max="6916" width="9.109375" customWidth="1"/>
    <col min="6917" max="6917" width="8.44140625" customWidth="1"/>
    <col min="6918" max="6919" width="8.88671875" customWidth="1"/>
    <col min="6920" max="6920" width="8.5546875" customWidth="1"/>
    <col min="6921" max="6921" width="8.109375" customWidth="1"/>
    <col min="6922" max="6922" width="9.44140625" customWidth="1"/>
    <col min="6923" max="6923" width="7.6640625" customWidth="1"/>
    <col min="6924" max="6924" width="10.44140625" customWidth="1"/>
    <col min="6925" max="6925" width="10.33203125" bestFit="1" customWidth="1"/>
    <col min="6926" max="6926" width="7.5546875" customWidth="1"/>
    <col min="7169" max="7169" width="5.33203125" customWidth="1"/>
    <col min="7170" max="7170" width="26.109375" customWidth="1"/>
    <col min="7171" max="7171" width="13.33203125" customWidth="1"/>
    <col min="7172" max="7172" width="9.109375" customWidth="1"/>
    <col min="7173" max="7173" width="8.44140625" customWidth="1"/>
    <col min="7174" max="7175" width="8.88671875" customWidth="1"/>
    <col min="7176" max="7176" width="8.5546875" customWidth="1"/>
    <col min="7177" max="7177" width="8.109375" customWidth="1"/>
    <col min="7178" max="7178" width="9.44140625" customWidth="1"/>
    <col min="7179" max="7179" width="7.6640625" customWidth="1"/>
    <col min="7180" max="7180" width="10.44140625" customWidth="1"/>
    <col min="7181" max="7181" width="10.33203125" bestFit="1" customWidth="1"/>
    <col min="7182" max="7182" width="7.5546875" customWidth="1"/>
    <col min="7425" max="7425" width="5.33203125" customWidth="1"/>
    <col min="7426" max="7426" width="26.109375" customWidth="1"/>
    <col min="7427" max="7427" width="13.33203125" customWidth="1"/>
    <col min="7428" max="7428" width="9.109375" customWidth="1"/>
    <col min="7429" max="7429" width="8.44140625" customWidth="1"/>
    <col min="7430" max="7431" width="8.88671875" customWidth="1"/>
    <col min="7432" max="7432" width="8.5546875" customWidth="1"/>
    <col min="7433" max="7433" width="8.109375" customWidth="1"/>
    <col min="7434" max="7434" width="9.44140625" customWidth="1"/>
    <col min="7435" max="7435" width="7.6640625" customWidth="1"/>
    <col min="7436" max="7436" width="10.44140625" customWidth="1"/>
    <col min="7437" max="7437" width="10.33203125" bestFit="1" customWidth="1"/>
    <col min="7438" max="7438" width="7.5546875" customWidth="1"/>
    <col min="7681" max="7681" width="5.33203125" customWidth="1"/>
    <col min="7682" max="7682" width="26.109375" customWidth="1"/>
    <col min="7683" max="7683" width="13.33203125" customWidth="1"/>
    <col min="7684" max="7684" width="9.109375" customWidth="1"/>
    <col min="7685" max="7685" width="8.44140625" customWidth="1"/>
    <col min="7686" max="7687" width="8.88671875" customWidth="1"/>
    <col min="7688" max="7688" width="8.5546875" customWidth="1"/>
    <col min="7689" max="7689" width="8.109375" customWidth="1"/>
    <col min="7690" max="7690" width="9.44140625" customWidth="1"/>
    <col min="7691" max="7691" width="7.6640625" customWidth="1"/>
    <col min="7692" max="7692" width="10.44140625" customWidth="1"/>
    <col min="7693" max="7693" width="10.33203125" bestFit="1" customWidth="1"/>
    <col min="7694" max="7694" width="7.5546875" customWidth="1"/>
    <col min="7937" max="7937" width="5.33203125" customWidth="1"/>
    <col min="7938" max="7938" width="26.109375" customWidth="1"/>
    <col min="7939" max="7939" width="13.33203125" customWidth="1"/>
    <col min="7940" max="7940" width="9.109375" customWidth="1"/>
    <col min="7941" max="7941" width="8.44140625" customWidth="1"/>
    <col min="7942" max="7943" width="8.88671875" customWidth="1"/>
    <col min="7944" max="7944" width="8.5546875" customWidth="1"/>
    <col min="7945" max="7945" width="8.109375" customWidth="1"/>
    <col min="7946" max="7946" width="9.44140625" customWidth="1"/>
    <col min="7947" max="7947" width="7.6640625" customWidth="1"/>
    <col min="7948" max="7948" width="10.44140625" customWidth="1"/>
    <col min="7949" max="7949" width="10.33203125" bestFit="1" customWidth="1"/>
    <col min="7950" max="7950" width="7.5546875" customWidth="1"/>
    <col min="8193" max="8193" width="5.33203125" customWidth="1"/>
    <col min="8194" max="8194" width="26.109375" customWidth="1"/>
    <col min="8195" max="8195" width="13.33203125" customWidth="1"/>
    <col min="8196" max="8196" width="9.109375" customWidth="1"/>
    <col min="8197" max="8197" width="8.44140625" customWidth="1"/>
    <col min="8198" max="8199" width="8.88671875" customWidth="1"/>
    <col min="8200" max="8200" width="8.5546875" customWidth="1"/>
    <col min="8201" max="8201" width="8.109375" customWidth="1"/>
    <col min="8202" max="8202" width="9.44140625" customWidth="1"/>
    <col min="8203" max="8203" width="7.6640625" customWidth="1"/>
    <col min="8204" max="8204" width="10.44140625" customWidth="1"/>
    <col min="8205" max="8205" width="10.33203125" bestFit="1" customWidth="1"/>
    <col min="8206" max="8206" width="7.5546875" customWidth="1"/>
    <col min="8449" max="8449" width="5.33203125" customWidth="1"/>
    <col min="8450" max="8450" width="26.109375" customWidth="1"/>
    <col min="8451" max="8451" width="13.33203125" customWidth="1"/>
    <col min="8452" max="8452" width="9.109375" customWidth="1"/>
    <col min="8453" max="8453" width="8.44140625" customWidth="1"/>
    <col min="8454" max="8455" width="8.88671875" customWidth="1"/>
    <col min="8456" max="8456" width="8.5546875" customWidth="1"/>
    <col min="8457" max="8457" width="8.109375" customWidth="1"/>
    <col min="8458" max="8458" width="9.44140625" customWidth="1"/>
    <col min="8459" max="8459" width="7.6640625" customWidth="1"/>
    <col min="8460" max="8460" width="10.44140625" customWidth="1"/>
    <col min="8461" max="8461" width="10.33203125" bestFit="1" customWidth="1"/>
    <col min="8462" max="8462" width="7.5546875" customWidth="1"/>
    <col min="8705" max="8705" width="5.33203125" customWidth="1"/>
    <col min="8706" max="8706" width="26.109375" customWidth="1"/>
    <col min="8707" max="8707" width="13.33203125" customWidth="1"/>
    <col min="8708" max="8708" width="9.109375" customWidth="1"/>
    <col min="8709" max="8709" width="8.44140625" customWidth="1"/>
    <col min="8710" max="8711" width="8.88671875" customWidth="1"/>
    <col min="8712" max="8712" width="8.5546875" customWidth="1"/>
    <col min="8713" max="8713" width="8.109375" customWidth="1"/>
    <col min="8714" max="8714" width="9.44140625" customWidth="1"/>
    <col min="8715" max="8715" width="7.6640625" customWidth="1"/>
    <col min="8716" max="8716" width="10.44140625" customWidth="1"/>
    <col min="8717" max="8717" width="10.33203125" bestFit="1" customWidth="1"/>
    <col min="8718" max="8718" width="7.5546875" customWidth="1"/>
    <col min="8961" max="8961" width="5.33203125" customWidth="1"/>
    <col min="8962" max="8962" width="26.109375" customWidth="1"/>
    <col min="8963" max="8963" width="13.33203125" customWidth="1"/>
    <col min="8964" max="8964" width="9.109375" customWidth="1"/>
    <col min="8965" max="8965" width="8.44140625" customWidth="1"/>
    <col min="8966" max="8967" width="8.88671875" customWidth="1"/>
    <col min="8968" max="8968" width="8.5546875" customWidth="1"/>
    <col min="8969" max="8969" width="8.109375" customWidth="1"/>
    <col min="8970" max="8970" width="9.44140625" customWidth="1"/>
    <col min="8971" max="8971" width="7.6640625" customWidth="1"/>
    <col min="8972" max="8972" width="10.44140625" customWidth="1"/>
    <col min="8973" max="8973" width="10.33203125" bestFit="1" customWidth="1"/>
    <col min="8974" max="8974" width="7.5546875" customWidth="1"/>
    <col min="9217" max="9217" width="5.33203125" customWidth="1"/>
    <col min="9218" max="9218" width="26.109375" customWidth="1"/>
    <col min="9219" max="9219" width="13.33203125" customWidth="1"/>
    <col min="9220" max="9220" width="9.109375" customWidth="1"/>
    <col min="9221" max="9221" width="8.44140625" customWidth="1"/>
    <col min="9222" max="9223" width="8.88671875" customWidth="1"/>
    <col min="9224" max="9224" width="8.5546875" customWidth="1"/>
    <col min="9225" max="9225" width="8.109375" customWidth="1"/>
    <col min="9226" max="9226" width="9.44140625" customWidth="1"/>
    <col min="9227" max="9227" width="7.6640625" customWidth="1"/>
    <col min="9228" max="9228" width="10.44140625" customWidth="1"/>
    <col min="9229" max="9229" width="10.33203125" bestFit="1" customWidth="1"/>
    <col min="9230" max="9230" width="7.5546875" customWidth="1"/>
    <col min="9473" max="9473" width="5.33203125" customWidth="1"/>
    <col min="9474" max="9474" width="26.109375" customWidth="1"/>
    <col min="9475" max="9475" width="13.33203125" customWidth="1"/>
    <col min="9476" max="9476" width="9.109375" customWidth="1"/>
    <col min="9477" max="9477" width="8.44140625" customWidth="1"/>
    <col min="9478" max="9479" width="8.88671875" customWidth="1"/>
    <col min="9480" max="9480" width="8.5546875" customWidth="1"/>
    <col min="9481" max="9481" width="8.109375" customWidth="1"/>
    <col min="9482" max="9482" width="9.44140625" customWidth="1"/>
    <col min="9483" max="9483" width="7.6640625" customWidth="1"/>
    <col min="9484" max="9484" width="10.44140625" customWidth="1"/>
    <col min="9485" max="9485" width="10.33203125" bestFit="1" customWidth="1"/>
    <col min="9486" max="9486" width="7.5546875" customWidth="1"/>
    <col min="9729" max="9729" width="5.33203125" customWidth="1"/>
    <col min="9730" max="9730" width="26.109375" customWidth="1"/>
    <col min="9731" max="9731" width="13.33203125" customWidth="1"/>
    <col min="9732" max="9732" width="9.109375" customWidth="1"/>
    <col min="9733" max="9733" width="8.44140625" customWidth="1"/>
    <col min="9734" max="9735" width="8.88671875" customWidth="1"/>
    <col min="9736" max="9736" width="8.5546875" customWidth="1"/>
    <col min="9737" max="9737" width="8.109375" customWidth="1"/>
    <col min="9738" max="9738" width="9.44140625" customWidth="1"/>
    <col min="9739" max="9739" width="7.6640625" customWidth="1"/>
    <col min="9740" max="9740" width="10.44140625" customWidth="1"/>
    <col min="9741" max="9741" width="10.33203125" bestFit="1" customWidth="1"/>
    <col min="9742" max="9742" width="7.5546875" customWidth="1"/>
    <col min="9985" max="9985" width="5.33203125" customWidth="1"/>
    <col min="9986" max="9986" width="26.109375" customWidth="1"/>
    <col min="9987" max="9987" width="13.33203125" customWidth="1"/>
    <col min="9988" max="9988" width="9.109375" customWidth="1"/>
    <col min="9989" max="9989" width="8.44140625" customWidth="1"/>
    <col min="9990" max="9991" width="8.88671875" customWidth="1"/>
    <col min="9992" max="9992" width="8.5546875" customWidth="1"/>
    <col min="9993" max="9993" width="8.109375" customWidth="1"/>
    <col min="9994" max="9994" width="9.44140625" customWidth="1"/>
    <col min="9995" max="9995" width="7.6640625" customWidth="1"/>
    <col min="9996" max="9996" width="10.44140625" customWidth="1"/>
    <col min="9997" max="9997" width="10.33203125" bestFit="1" customWidth="1"/>
    <col min="9998" max="9998" width="7.5546875" customWidth="1"/>
    <col min="10241" max="10241" width="5.33203125" customWidth="1"/>
    <col min="10242" max="10242" width="26.109375" customWidth="1"/>
    <col min="10243" max="10243" width="13.33203125" customWidth="1"/>
    <col min="10244" max="10244" width="9.109375" customWidth="1"/>
    <col min="10245" max="10245" width="8.44140625" customWidth="1"/>
    <col min="10246" max="10247" width="8.88671875" customWidth="1"/>
    <col min="10248" max="10248" width="8.5546875" customWidth="1"/>
    <col min="10249" max="10249" width="8.109375" customWidth="1"/>
    <col min="10250" max="10250" width="9.44140625" customWidth="1"/>
    <col min="10251" max="10251" width="7.6640625" customWidth="1"/>
    <col min="10252" max="10252" width="10.44140625" customWidth="1"/>
    <col min="10253" max="10253" width="10.33203125" bestFit="1" customWidth="1"/>
    <col min="10254" max="10254" width="7.5546875" customWidth="1"/>
    <col min="10497" max="10497" width="5.33203125" customWidth="1"/>
    <col min="10498" max="10498" width="26.109375" customWidth="1"/>
    <col min="10499" max="10499" width="13.33203125" customWidth="1"/>
    <col min="10500" max="10500" width="9.109375" customWidth="1"/>
    <col min="10501" max="10501" width="8.44140625" customWidth="1"/>
    <col min="10502" max="10503" width="8.88671875" customWidth="1"/>
    <col min="10504" max="10504" width="8.5546875" customWidth="1"/>
    <col min="10505" max="10505" width="8.109375" customWidth="1"/>
    <col min="10506" max="10506" width="9.44140625" customWidth="1"/>
    <col min="10507" max="10507" width="7.6640625" customWidth="1"/>
    <col min="10508" max="10508" width="10.44140625" customWidth="1"/>
    <col min="10509" max="10509" width="10.33203125" bestFit="1" customWidth="1"/>
    <col min="10510" max="10510" width="7.5546875" customWidth="1"/>
    <col min="10753" max="10753" width="5.33203125" customWidth="1"/>
    <col min="10754" max="10754" width="26.109375" customWidth="1"/>
    <col min="10755" max="10755" width="13.33203125" customWidth="1"/>
    <col min="10756" max="10756" width="9.109375" customWidth="1"/>
    <col min="10757" max="10757" width="8.44140625" customWidth="1"/>
    <col min="10758" max="10759" width="8.88671875" customWidth="1"/>
    <col min="10760" max="10760" width="8.5546875" customWidth="1"/>
    <col min="10761" max="10761" width="8.109375" customWidth="1"/>
    <col min="10762" max="10762" width="9.44140625" customWidth="1"/>
    <col min="10763" max="10763" width="7.6640625" customWidth="1"/>
    <col min="10764" max="10764" width="10.44140625" customWidth="1"/>
    <col min="10765" max="10765" width="10.33203125" bestFit="1" customWidth="1"/>
    <col min="10766" max="10766" width="7.5546875" customWidth="1"/>
    <col min="11009" max="11009" width="5.33203125" customWidth="1"/>
    <col min="11010" max="11010" width="26.109375" customWidth="1"/>
    <col min="11011" max="11011" width="13.33203125" customWidth="1"/>
    <col min="11012" max="11012" width="9.109375" customWidth="1"/>
    <col min="11013" max="11013" width="8.44140625" customWidth="1"/>
    <col min="11014" max="11015" width="8.88671875" customWidth="1"/>
    <col min="11016" max="11016" width="8.5546875" customWidth="1"/>
    <col min="11017" max="11017" width="8.109375" customWidth="1"/>
    <col min="11018" max="11018" width="9.44140625" customWidth="1"/>
    <col min="11019" max="11019" width="7.6640625" customWidth="1"/>
    <col min="11020" max="11020" width="10.44140625" customWidth="1"/>
    <col min="11021" max="11021" width="10.33203125" bestFit="1" customWidth="1"/>
    <col min="11022" max="11022" width="7.5546875" customWidth="1"/>
    <col min="11265" max="11265" width="5.33203125" customWidth="1"/>
    <col min="11266" max="11266" width="26.109375" customWidth="1"/>
    <col min="11267" max="11267" width="13.33203125" customWidth="1"/>
    <col min="11268" max="11268" width="9.109375" customWidth="1"/>
    <col min="11269" max="11269" width="8.44140625" customWidth="1"/>
    <col min="11270" max="11271" width="8.88671875" customWidth="1"/>
    <col min="11272" max="11272" width="8.5546875" customWidth="1"/>
    <col min="11273" max="11273" width="8.109375" customWidth="1"/>
    <col min="11274" max="11274" width="9.44140625" customWidth="1"/>
    <col min="11275" max="11275" width="7.6640625" customWidth="1"/>
    <col min="11276" max="11276" width="10.44140625" customWidth="1"/>
    <col min="11277" max="11277" width="10.33203125" bestFit="1" customWidth="1"/>
    <col min="11278" max="11278" width="7.5546875" customWidth="1"/>
    <col min="11521" max="11521" width="5.33203125" customWidth="1"/>
    <col min="11522" max="11522" width="26.109375" customWidth="1"/>
    <col min="11523" max="11523" width="13.33203125" customWidth="1"/>
    <col min="11524" max="11524" width="9.109375" customWidth="1"/>
    <col min="11525" max="11525" width="8.44140625" customWidth="1"/>
    <col min="11526" max="11527" width="8.88671875" customWidth="1"/>
    <col min="11528" max="11528" width="8.5546875" customWidth="1"/>
    <col min="11529" max="11529" width="8.109375" customWidth="1"/>
    <col min="11530" max="11530" width="9.44140625" customWidth="1"/>
    <col min="11531" max="11531" width="7.6640625" customWidth="1"/>
    <col min="11532" max="11532" width="10.44140625" customWidth="1"/>
    <col min="11533" max="11533" width="10.33203125" bestFit="1" customWidth="1"/>
    <col min="11534" max="11534" width="7.5546875" customWidth="1"/>
    <col min="11777" max="11777" width="5.33203125" customWidth="1"/>
    <col min="11778" max="11778" width="26.109375" customWidth="1"/>
    <col min="11779" max="11779" width="13.33203125" customWidth="1"/>
    <col min="11780" max="11780" width="9.109375" customWidth="1"/>
    <col min="11781" max="11781" width="8.44140625" customWidth="1"/>
    <col min="11782" max="11783" width="8.88671875" customWidth="1"/>
    <col min="11784" max="11784" width="8.5546875" customWidth="1"/>
    <col min="11785" max="11785" width="8.109375" customWidth="1"/>
    <col min="11786" max="11786" width="9.44140625" customWidth="1"/>
    <col min="11787" max="11787" width="7.6640625" customWidth="1"/>
    <col min="11788" max="11788" width="10.44140625" customWidth="1"/>
    <col min="11789" max="11789" width="10.33203125" bestFit="1" customWidth="1"/>
    <col min="11790" max="11790" width="7.5546875" customWidth="1"/>
    <col min="12033" max="12033" width="5.33203125" customWidth="1"/>
    <col min="12034" max="12034" width="26.109375" customWidth="1"/>
    <col min="12035" max="12035" width="13.33203125" customWidth="1"/>
    <col min="12036" max="12036" width="9.109375" customWidth="1"/>
    <col min="12037" max="12037" width="8.44140625" customWidth="1"/>
    <col min="12038" max="12039" width="8.88671875" customWidth="1"/>
    <col min="12040" max="12040" width="8.5546875" customWidth="1"/>
    <col min="12041" max="12041" width="8.109375" customWidth="1"/>
    <col min="12042" max="12042" width="9.44140625" customWidth="1"/>
    <col min="12043" max="12043" width="7.6640625" customWidth="1"/>
    <col min="12044" max="12044" width="10.44140625" customWidth="1"/>
    <col min="12045" max="12045" width="10.33203125" bestFit="1" customWidth="1"/>
    <col min="12046" max="12046" width="7.5546875" customWidth="1"/>
    <col min="12289" max="12289" width="5.33203125" customWidth="1"/>
    <col min="12290" max="12290" width="26.109375" customWidth="1"/>
    <col min="12291" max="12291" width="13.33203125" customWidth="1"/>
    <col min="12292" max="12292" width="9.109375" customWidth="1"/>
    <col min="12293" max="12293" width="8.44140625" customWidth="1"/>
    <col min="12294" max="12295" width="8.88671875" customWidth="1"/>
    <col min="12296" max="12296" width="8.5546875" customWidth="1"/>
    <col min="12297" max="12297" width="8.109375" customWidth="1"/>
    <col min="12298" max="12298" width="9.44140625" customWidth="1"/>
    <col min="12299" max="12299" width="7.6640625" customWidth="1"/>
    <col min="12300" max="12300" width="10.44140625" customWidth="1"/>
    <col min="12301" max="12301" width="10.33203125" bestFit="1" customWidth="1"/>
    <col min="12302" max="12302" width="7.5546875" customWidth="1"/>
    <col min="12545" max="12545" width="5.33203125" customWidth="1"/>
    <col min="12546" max="12546" width="26.109375" customWidth="1"/>
    <col min="12547" max="12547" width="13.33203125" customWidth="1"/>
    <col min="12548" max="12548" width="9.109375" customWidth="1"/>
    <col min="12549" max="12549" width="8.44140625" customWidth="1"/>
    <col min="12550" max="12551" width="8.88671875" customWidth="1"/>
    <col min="12552" max="12552" width="8.5546875" customWidth="1"/>
    <col min="12553" max="12553" width="8.109375" customWidth="1"/>
    <col min="12554" max="12554" width="9.44140625" customWidth="1"/>
    <col min="12555" max="12555" width="7.6640625" customWidth="1"/>
    <col min="12556" max="12556" width="10.44140625" customWidth="1"/>
    <col min="12557" max="12557" width="10.33203125" bestFit="1" customWidth="1"/>
    <col min="12558" max="12558" width="7.5546875" customWidth="1"/>
    <col min="12801" max="12801" width="5.33203125" customWidth="1"/>
    <col min="12802" max="12802" width="26.109375" customWidth="1"/>
    <col min="12803" max="12803" width="13.33203125" customWidth="1"/>
    <col min="12804" max="12804" width="9.109375" customWidth="1"/>
    <col min="12805" max="12805" width="8.44140625" customWidth="1"/>
    <col min="12806" max="12807" width="8.88671875" customWidth="1"/>
    <col min="12808" max="12808" width="8.5546875" customWidth="1"/>
    <col min="12809" max="12809" width="8.109375" customWidth="1"/>
    <col min="12810" max="12810" width="9.44140625" customWidth="1"/>
    <col min="12811" max="12811" width="7.6640625" customWidth="1"/>
    <col min="12812" max="12812" width="10.44140625" customWidth="1"/>
    <col min="12813" max="12813" width="10.33203125" bestFit="1" customWidth="1"/>
    <col min="12814" max="12814" width="7.5546875" customWidth="1"/>
    <col min="13057" max="13057" width="5.33203125" customWidth="1"/>
    <col min="13058" max="13058" width="26.109375" customWidth="1"/>
    <col min="13059" max="13059" width="13.33203125" customWidth="1"/>
    <col min="13060" max="13060" width="9.109375" customWidth="1"/>
    <col min="13061" max="13061" width="8.44140625" customWidth="1"/>
    <col min="13062" max="13063" width="8.88671875" customWidth="1"/>
    <col min="13064" max="13064" width="8.5546875" customWidth="1"/>
    <col min="13065" max="13065" width="8.109375" customWidth="1"/>
    <col min="13066" max="13066" width="9.44140625" customWidth="1"/>
    <col min="13067" max="13067" width="7.6640625" customWidth="1"/>
    <col min="13068" max="13068" width="10.44140625" customWidth="1"/>
    <col min="13069" max="13069" width="10.33203125" bestFit="1" customWidth="1"/>
    <col min="13070" max="13070" width="7.5546875" customWidth="1"/>
    <col min="13313" max="13313" width="5.33203125" customWidth="1"/>
    <col min="13314" max="13314" width="26.109375" customWidth="1"/>
    <col min="13315" max="13315" width="13.33203125" customWidth="1"/>
    <col min="13316" max="13316" width="9.109375" customWidth="1"/>
    <col min="13317" max="13317" width="8.44140625" customWidth="1"/>
    <col min="13318" max="13319" width="8.88671875" customWidth="1"/>
    <col min="13320" max="13320" width="8.5546875" customWidth="1"/>
    <col min="13321" max="13321" width="8.109375" customWidth="1"/>
    <col min="13322" max="13322" width="9.44140625" customWidth="1"/>
    <col min="13323" max="13323" width="7.6640625" customWidth="1"/>
    <col min="13324" max="13324" width="10.44140625" customWidth="1"/>
    <col min="13325" max="13325" width="10.33203125" bestFit="1" customWidth="1"/>
    <col min="13326" max="13326" width="7.5546875" customWidth="1"/>
    <col min="13569" max="13569" width="5.33203125" customWidth="1"/>
    <col min="13570" max="13570" width="26.109375" customWidth="1"/>
    <col min="13571" max="13571" width="13.33203125" customWidth="1"/>
    <col min="13572" max="13572" width="9.109375" customWidth="1"/>
    <col min="13573" max="13573" width="8.44140625" customWidth="1"/>
    <col min="13574" max="13575" width="8.88671875" customWidth="1"/>
    <col min="13576" max="13576" width="8.5546875" customWidth="1"/>
    <col min="13577" max="13577" width="8.109375" customWidth="1"/>
    <col min="13578" max="13578" width="9.44140625" customWidth="1"/>
    <col min="13579" max="13579" width="7.6640625" customWidth="1"/>
    <col min="13580" max="13580" width="10.44140625" customWidth="1"/>
    <col min="13581" max="13581" width="10.33203125" bestFit="1" customWidth="1"/>
    <col min="13582" max="13582" width="7.5546875" customWidth="1"/>
    <col min="13825" max="13825" width="5.33203125" customWidth="1"/>
    <col min="13826" max="13826" width="26.109375" customWidth="1"/>
    <col min="13827" max="13827" width="13.33203125" customWidth="1"/>
    <col min="13828" max="13828" width="9.109375" customWidth="1"/>
    <col min="13829" max="13829" width="8.44140625" customWidth="1"/>
    <col min="13830" max="13831" width="8.88671875" customWidth="1"/>
    <col min="13832" max="13832" width="8.5546875" customWidth="1"/>
    <col min="13833" max="13833" width="8.109375" customWidth="1"/>
    <col min="13834" max="13834" width="9.44140625" customWidth="1"/>
    <col min="13835" max="13835" width="7.6640625" customWidth="1"/>
    <col min="13836" max="13836" width="10.44140625" customWidth="1"/>
    <col min="13837" max="13837" width="10.33203125" bestFit="1" customWidth="1"/>
    <col min="13838" max="13838" width="7.5546875" customWidth="1"/>
    <col min="14081" max="14081" width="5.33203125" customWidth="1"/>
    <col min="14082" max="14082" width="26.109375" customWidth="1"/>
    <col min="14083" max="14083" width="13.33203125" customWidth="1"/>
    <col min="14084" max="14084" width="9.109375" customWidth="1"/>
    <col min="14085" max="14085" width="8.44140625" customWidth="1"/>
    <col min="14086" max="14087" width="8.88671875" customWidth="1"/>
    <col min="14088" max="14088" width="8.5546875" customWidth="1"/>
    <col min="14089" max="14089" width="8.109375" customWidth="1"/>
    <col min="14090" max="14090" width="9.44140625" customWidth="1"/>
    <col min="14091" max="14091" width="7.6640625" customWidth="1"/>
    <col min="14092" max="14092" width="10.44140625" customWidth="1"/>
    <col min="14093" max="14093" width="10.33203125" bestFit="1" customWidth="1"/>
    <col min="14094" max="14094" width="7.5546875" customWidth="1"/>
    <col min="14337" max="14337" width="5.33203125" customWidth="1"/>
    <col min="14338" max="14338" width="26.109375" customWidth="1"/>
    <col min="14339" max="14339" width="13.33203125" customWidth="1"/>
    <col min="14340" max="14340" width="9.109375" customWidth="1"/>
    <col min="14341" max="14341" width="8.44140625" customWidth="1"/>
    <col min="14342" max="14343" width="8.88671875" customWidth="1"/>
    <col min="14344" max="14344" width="8.5546875" customWidth="1"/>
    <col min="14345" max="14345" width="8.109375" customWidth="1"/>
    <col min="14346" max="14346" width="9.44140625" customWidth="1"/>
    <col min="14347" max="14347" width="7.6640625" customWidth="1"/>
    <col min="14348" max="14348" width="10.44140625" customWidth="1"/>
    <col min="14349" max="14349" width="10.33203125" bestFit="1" customWidth="1"/>
    <col min="14350" max="14350" width="7.5546875" customWidth="1"/>
    <col min="14593" max="14593" width="5.33203125" customWidth="1"/>
    <col min="14594" max="14594" width="26.109375" customWidth="1"/>
    <col min="14595" max="14595" width="13.33203125" customWidth="1"/>
    <col min="14596" max="14596" width="9.109375" customWidth="1"/>
    <col min="14597" max="14597" width="8.44140625" customWidth="1"/>
    <col min="14598" max="14599" width="8.88671875" customWidth="1"/>
    <col min="14600" max="14600" width="8.5546875" customWidth="1"/>
    <col min="14601" max="14601" width="8.109375" customWidth="1"/>
    <col min="14602" max="14602" width="9.44140625" customWidth="1"/>
    <col min="14603" max="14603" width="7.6640625" customWidth="1"/>
    <col min="14604" max="14604" width="10.44140625" customWidth="1"/>
    <col min="14605" max="14605" width="10.33203125" bestFit="1" customWidth="1"/>
    <col min="14606" max="14606" width="7.5546875" customWidth="1"/>
    <col min="14849" max="14849" width="5.33203125" customWidth="1"/>
    <col min="14850" max="14850" width="26.109375" customWidth="1"/>
    <col min="14851" max="14851" width="13.33203125" customWidth="1"/>
    <col min="14852" max="14852" width="9.109375" customWidth="1"/>
    <col min="14853" max="14853" width="8.44140625" customWidth="1"/>
    <col min="14854" max="14855" width="8.88671875" customWidth="1"/>
    <col min="14856" max="14856" width="8.5546875" customWidth="1"/>
    <col min="14857" max="14857" width="8.109375" customWidth="1"/>
    <col min="14858" max="14858" width="9.44140625" customWidth="1"/>
    <col min="14859" max="14859" width="7.6640625" customWidth="1"/>
    <col min="14860" max="14860" width="10.44140625" customWidth="1"/>
    <col min="14861" max="14861" width="10.33203125" bestFit="1" customWidth="1"/>
    <col min="14862" max="14862" width="7.5546875" customWidth="1"/>
    <col min="15105" max="15105" width="5.33203125" customWidth="1"/>
    <col min="15106" max="15106" width="26.109375" customWidth="1"/>
    <col min="15107" max="15107" width="13.33203125" customWidth="1"/>
    <col min="15108" max="15108" width="9.109375" customWidth="1"/>
    <col min="15109" max="15109" width="8.44140625" customWidth="1"/>
    <col min="15110" max="15111" width="8.88671875" customWidth="1"/>
    <col min="15112" max="15112" width="8.5546875" customWidth="1"/>
    <col min="15113" max="15113" width="8.109375" customWidth="1"/>
    <col min="15114" max="15114" width="9.44140625" customWidth="1"/>
    <col min="15115" max="15115" width="7.6640625" customWidth="1"/>
    <col min="15116" max="15116" width="10.44140625" customWidth="1"/>
    <col min="15117" max="15117" width="10.33203125" bestFit="1" customWidth="1"/>
    <col min="15118" max="15118" width="7.5546875" customWidth="1"/>
    <col min="15361" max="15361" width="5.33203125" customWidth="1"/>
    <col min="15362" max="15362" width="26.109375" customWidth="1"/>
    <col min="15363" max="15363" width="13.33203125" customWidth="1"/>
    <col min="15364" max="15364" width="9.109375" customWidth="1"/>
    <col min="15365" max="15365" width="8.44140625" customWidth="1"/>
    <col min="15366" max="15367" width="8.88671875" customWidth="1"/>
    <col min="15368" max="15368" width="8.5546875" customWidth="1"/>
    <col min="15369" max="15369" width="8.109375" customWidth="1"/>
    <col min="15370" max="15370" width="9.44140625" customWidth="1"/>
    <col min="15371" max="15371" width="7.6640625" customWidth="1"/>
    <col min="15372" max="15372" width="10.44140625" customWidth="1"/>
    <col min="15373" max="15373" width="10.33203125" bestFit="1" customWidth="1"/>
    <col min="15374" max="15374" width="7.5546875" customWidth="1"/>
    <col min="15617" max="15617" width="5.33203125" customWidth="1"/>
    <col min="15618" max="15618" width="26.109375" customWidth="1"/>
    <col min="15619" max="15619" width="13.33203125" customWidth="1"/>
    <col min="15620" max="15620" width="9.109375" customWidth="1"/>
    <col min="15621" max="15621" width="8.44140625" customWidth="1"/>
    <col min="15622" max="15623" width="8.88671875" customWidth="1"/>
    <col min="15624" max="15624" width="8.5546875" customWidth="1"/>
    <col min="15625" max="15625" width="8.109375" customWidth="1"/>
    <col min="15626" max="15626" width="9.44140625" customWidth="1"/>
    <col min="15627" max="15627" width="7.6640625" customWidth="1"/>
    <col min="15628" max="15628" width="10.44140625" customWidth="1"/>
    <col min="15629" max="15629" width="10.33203125" bestFit="1" customWidth="1"/>
    <col min="15630" max="15630" width="7.5546875" customWidth="1"/>
    <col min="15873" max="15873" width="5.33203125" customWidth="1"/>
    <col min="15874" max="15874" width="26.109375" customWidth="1"/>
    <col min="15875" max="15875" width="13.33203125" customWidth="1"/>
    <col min="15876" max="15876" width="9.109375" customWidth="1"/>
    <col min="15877" max="15877" width="8.44140625" customWidth="1"/>
    <col min="15878" max="15879" width="8.88671875" customWidth="1"/>
    <col min="15880" max="15880" width="8.5546875" customWidth="1"/>
    <col min="15881" max="15881" width="8.109375" customWidth="1"/>
    <col min="15882" max="15882" width="9.44140625" customWidth="1"/>
    <col min="15883" max="15883" width="7.6640625" customWidth="1"/>
    <col min="15884" max="15884" width="10.44140625" customWidth="1"/>
    <col min="15885" max="15885" width="10.33203125" bestFit="1" customWidth="1"/>
    <col min="15886" max="15886" width="7.5546875" customWidth="1"/>
    <col min="16129" max="16129" width="5.33203125" customWidth="1"/>
    <col min="16130" max="16130" width="26.109375" customWidth="1"/>
    <col min="16131" max="16131" width="13.33203125" customWidth="1"/>
    <col min="16132" max="16132" width="9.109375" customWidth="1"/>
    <col min="16133" max="16133" width="8.44140625" customWidth="1"/>
    <col min="16134" max="16135" width="8.88671875" customWidth="1"/>
    <col min="16136" max="16136" width="8.5546875" customWidth="1"/>
    <col min="16137" max="16137" width="8.109375" customWidth="1"/>
    <col min="16138" max="16138" width="9.44140625" customWidth="1"/>
    <col min="16139" max="16139" width="7.6640625" customWidth="1"/>
    <col min="16140" max="16140" width="10.44140625" customWidth="1"/>
    <col min="16141" max="16141" width="10.33203125" bestFit="1" customWidth="1"/>
    <col min="16142" max="16142" width="7.5546875" customWidth="1"/>
  </cols>
  <sheetData>
    <row r="1" spans="1:14" ht="46.5" customHeight="1" x14ac:dyDescent="0.3">
      <c r="A1" s="177" t="s">
        <v>221</v>
      </c>
      <c r="B1" s="177"/>
      <c r="C1" s="177"/>
      <c r="D1" s="177"/>
      <c r="E1" s="177"/>
      <c r="F1" s="5"/>
      <c r="G1" s="5"/>
      <c r="H1" s="5"/>
      <c r="I1" s="5"/>
      <c r="J1" s="5"/>
      <c r="K1" s="5"/>
      <c r="L1" s="7"/>
      <c r="M1" s="7"/>
      <c r="N1" s="7"/>
    </row>
    <row r="2" spans="1:14" ht="7.55" customHeight="1" x14ac:dyDescent="0.25">
      <c r="A2" s="6"/>
      <c r="B2" s="6"/>
      <c r="C2" s="5"/>
      <c r="D2" s="7"/>
      <c r="E2" s="5"/>
      <c r="F2" s="5"/>
      <c r="G2" s="5"/>
      <c r="H2" s="5"/>
      <c r="I2" s="5"/>
      <c r="J2" s="5"/>
      <c r="K2" s="5"/>
      <c r="L2" s="7"/>
      <c r="M2" s="7"/>
      <c r="N2" s="7"/>
    </row>
    <row r="3" spans="1:14" ht="21.8" customHeight="1" x14ac:dyDescent="0.3">
      <c r="A3" s="178" t="s">
        <v>112</v>
      </c>
      <c r="B3" s="178"/>
      <c r="C3" s="178"/>
      <c r="D3" s="178"/>
      <c r="E3" s="178"/>
      <c r="F3" s="178"/>
      <c r="G3" s="178"/>
      <c r="H3" s="178"/>
      <c r="I3" s="178"/>
      <c r="J3" s="178"/>
      <c r="K3" s="178"/>
      <c r="L3" s="178"/>
      <c r="M3" s="178"/>
      <c r="N3" s="178"/>
    </row>
    <row r="4" spans="1:14" ht="7.55" customHeight="1" x14ac:dyDescent="0.3">
      <c r="A4" s="179"/>
      <c r="B4" s="179"/>
      <c r="C4" s="179"/>
      <c r="D4" s="179"/>
      <c r="E4" s="179"/>
      <c r="F4" s="179"/>
      <c r="G4" s="179"/>
      <c r="H4" s="179"/>
      <c r="I4" s="179"/>
      <c r="J4" s="179"/>
      <c r="K4" s="179"/>
      <c r="L4" s="179"/>
      <c r="M4" s="179"/>
      <c r="N4" s="179"/>
    </row>
    <row r="5" spans="1:14" s="8" customFormat="1" ht="21.8" customHeight="1" x14ac:dyDescent="0.3">
      <c r="A5" s="180" t="s">
        <v>16</v>
      </c>
      <c r="B5" s="180" t="s">
        <v>64</v>
      </c>
      <c r="C5" s="183" t="s">
        <v>65</v>
      </c>
      <c r="D5" s="175" t="s">
        <v>66</v>
      </c>
      <c r="E5" s="176"/>
      <c r="F5" s="176"/>
      <c r="G5" s="176"/>
      <c r="H5" s="176"/>
      <c r="I5" s="176"/>
      <c r="J5" s="176"/>
      <c r="K5" s="176"/>
      <c r="L5" s="186"/>
      <c r="M5" s="187" t="s">
        <v>67</v>
      </c>
      <c r="N5" s="190" t="s">
        <v>68</v>
      </c>
    </row>
    <row r="6" spans="1:14" s="8" customFormat="1" ht="36.799999999999997" customHeight="1" x14ac:dyDescent="0.3">
      <c r="A6" s="181"/>
      <c r="B6" s="181"/>
      <c r="C6" s="184"/>
      <c r="D6" s="173" t="s">
        <v>111</v>
      </c>
      <c r="E6" s="173"/>
      <c r="F6" s="173"/>
      <c r="G6" s="173"/>
      <c r="H6" s="175" t="s">
        <v>110</v>
      </c>
      <c r="I6" s="176"/>
      <c r="J6" s="176"/>
      <c r="K6" s="176"/>
      <c r="L6" s="174" t="s">
        <v>90</v>
      </c>
      <c r="M6" s="188"/>
      <c r="N6" s="191"/>
    </row>
    <row r="7" spans="1:14" s="8" customFormat="1" ht="51.85" customHeight="1" x14ac:dyDescent="0.3">
      <c r="A7" s="182"/>
      <c r="B7" s="182"/>
      <c r="C7" s="185"/>
      <c r="D7" s="9" t="s">
        <v>91</v>
      </c>
      <c r="E7" s="10" t="s">
        <v>114</v>
      </c>
      <c r="F7" s="11" t="s">
        <v>113</v>
      </c>
      <c r="G7" s="9" t="s">
        <v>92</v>
      </c>
      <c r="H7" s="9" t="s">
        <v>222</v>
      </c>
      <c r="I7" s="29" t="s">
        <v>223</v>
      </c>
      <c r="J7" s="29" t="s">
        <v>224</v>
      </c>
      <c r="K7" s="29" t="s">
        <v>93</v>
      </c>
      <c r="L7" s="174"/>
      <c r="M7" s="189"/>
      <c r="N7" s="192"/>
    </row>
    <row r="8" spans="1:14" s="62" customFormat="1" ht="15.85" customHeight="1" x14ac:dyDescent="0.3">
      <c r="A8" s="12" t="s">
        <v>69</v>
      </c>
      <c r="B8" s="125" t="s">
        <v>225</v>
      </c>
      <c r="C8" s="13">
        <v>0.7</v>
      </c>
      <c r="D8" s="14">
        <v>0.02</v>
      </c>
      <c r="E8" s="14"/>
      <c r="F8" s="14"/>
      <c r="G8" s="14"/>
      <c r="H8" s="14">
        <v>0.04</v>
      </c>
      <c r="I8" s="14"/>
      <c r="J8" s="14">
        <v>7.0000000000000007E-2</v>
      </c>
      <c r="K8" s="14"/>
      <c r="L8" s="14">
        <f t="shared" ref="L8:L33" si="0">SUM(D8:K8)</f>
        <v>0.13</v>
      </c>
      <c r="M8" s="15">
        <f t="shared" ref="M8:M33" si="1">C8+L8</f>
        <v>0.83</v>
      </c>
      <c r="N8" s="16">
        <f>IF(M8&gt;=90%,50,IF(AND(80%&lt;=M8,M8&lt;90%),45,IF(AND(70%&lt;=M8,M8&lt;80%),40,IF(AND(60%&lt;=M8,M8&lt;70%),30,IF(AND(50%&lt;=M8,M8&lt;60%),25,IF(M8&lt;50%,0,""))))))</f>
        <v>45</v>
      </c>
    </row>
    <row r="9" spans="1:14" s="62" customFormat="1" ht="15.85" customHeight="1" x14ac:dyDescent="0.3">
      <c r="A9" s="12" t="s">
        <v>70</v>
      </c>
      <c r="B9" s="125" t="s">
        <v>226</v>
      </c>
      <c r="C9" s="13">
        <v>0.7</v>
      </c>
      <c r="D9" s="14"/>
      <c r="E9" s="14"/>
      <c r="F9" s="14"/>
      <c r="G9" s="14"/>
      <c r="H9" s="14"/>
      <c r="I9" s="14"/>
      <c r="J9" s="14"/>
      <c r="K9" s="14"/>
      <c r="L9" s="14">
        <f t="shared" si="0"/>
        <v>0</v>
      </c>
      <c r="M9" s="15">
        <f t="shared" si="1"/>
        <v>0.7</v>
      </c>
      <c r="N9" s="16">
        <f t="shared" ref="N9:N33" si="2">IF(M9&gt;=90%,50,IF(AND(80%&lt;=M9,M9&lt;90%),45,IF(AND(70%&lt;=M9,M9&lt;80%),40,IF(AND(60%&lt;=M9,M9&lt;70%),30,IF(AND(50%&lt;=M9,M9&lt;60%),25,IF(M9&lt;50%,0,""))))))</f>
        <v>40</v>
      </c>
    </row>
    <row r="10" spans="1:14" s="62" customFormat="1" ht="15.85" customHeight="1" x14ac:dyDescent="0.3">
      <c r="A10" s="12" t="s">
        <v>71</v>
      </c>
      <c r="B10" s="125" t="s">
        <v>227</v>
      </c>
      <c r="C10" s="13">
        <v>0.7</v>
      </c>
      <c r="D10" s="14">
        <v>0.02</v>
      </c>
      <c r="E10" s="14"/>
      <c r="F10" s="14">
        <v>0.02</v>
      </c>
      <c r="G10" s="14"/>
      <c r="H10" s="14"/>
      <c r="I10" s="14"/>
      <c r="J10" s="14">
        <v>7.0000000000000007E-2</v>
      </c>
      <c r="K10" s="14"/>
      <c r="L10" s="14">
        <f t="shared" si="0"/>
        <v>0.11000000000000001</v>
      </c>
      <c r="M10" s="15">
        <f t="shared" si="1"/>
        <v>0.80999999999999994</v>
      </c>
      <c r="N10" s="16">
        <f t="shared" si="2"/>
        <v>45</v>
      </c>
    </row>
    <row r="11" spans="1:14" s="62" customFormat="1" ht="15.85" customHeight="1" x14ac:dyDescent="0.3">
      <c r="A11" s="12" t="s">
        <v>72</v>
      </c>
      <c r="B11" s="125" t="s">
        <v>228</v>
      </c>
      <c r="C11" s="13">
        <v>0.7</v>
      </c>
      <c r="D11" s="14"/>
      <c r="E11" s="14"/>
      <c r="F11" s="14"/>
      <c r="G11" s="14"/>
      <c r="H11" s="14"/>
      <c r="I11" s="14"/>
      <c r="J11" s="14"/>
      <c r="K11" s="14"/>
      <c r="L11" s="14">
        <f t="shared" si="0"/>
        <v>0</v>
      </c>
      <c r="M11" s="15">
        <f t="shared" si="1"/>
        <v>0.7</v>
      </c>
      <c r="N11" s="16">
        <f t="shared" si="2"/>
        <v>40</v>
      </c>
    </row>
    <row r="12" spans="1:14" s="62" customFormat="1" ht="15.85" customHeight="1" x14ac:dyDescent="0.3">
      <c r="A12" s="12" t="s">
        <v>73</v>
      </c>
      <c r="B12" s="125" t="s">
        <v>229</v>
      </c>
      <c r="C12" s="13">
        <v>0.7</v>
      </c>
      <c r="D12" s="14">
        <v>0.01</v>
      </c>
      <c r="E12" s="14"/>
      <c r="F12" s="14"/>
      <c r="G12" s="14"/>
      <c r="H12" s="14">
        <v>0.06</v>
      </c>
      <c r="I12" s="14"/>
      <c r="J12" s="14">
        <v>7.0000000000000007E-2</v>
      </c>
      <c r="K12" s="14"/>
      <c r="L12" s="14">
        <f t="shared" si="0"/>
        <v>0.14000000000000001</v>
      </c>
      <c r="M12" s="15">
        <f t="shared" si="1"/>
        <v>0.84</v>
      </c>
      <c r="N12" s="16">
        <f t="shared" si="2"/>
        <v>45</v>
      </c>
    </row>
    <row r="13" spans="1:14" s="62" customFormat="1" ht="15.85" customHeight="1" x14ac:dyDescent="0.3">
      <c r="A13" s="12" t="s">
        <v>74</v>
      </c>
      <c r="B13" s="125" t="s">
        <v>230</v>
      </c>
      <c r="C13" s="13">
        <v>0.7</v>
      </c>
      <c r="D13" s="14"/>
      <c r="E13" s="14"/>
      <c r="F13" s="14"/>
      <c r="G13" s="14"/>
      <c r="H13" s="14"/>
      <c r="I13" s="14"/>
      <c r="J13" s="14">
        <v>0.02</v>
      </c>
      <c r="K13" s="14"/>
      <c r="L13" s="14">
        <f t="shared" si="0"/>
        <v>0.02</v>
      </c>
      <c r="M13" s="15">
        <f t="shared" si="1"/>
        <v>0.72</v>
      </c>
      <c r="N13" s="16">
        <f t="shared" si="2"/>
        <v>40</v>
      </c>
    </row>
    <row r="14" spans="1:14" s="62" customFormat="1" ht="15.85" customHeight="1" x14ac:dyDescent="0.3">
      <c r="A14" s="12" t="s">
        <v>75</v>
      </c>
      <c r="B14" s="125" t="s">
        <v>231</v>
      </c>
      <c r="C14" s="13">
        <v>0.7</v>
      </c>
      <c r="D14" s="14"/>
      <c r="E14" s="14"/>
      <c r="F14" s="14"/>
      <c r="G14" s="14"/>
      <c r="H14" s="14">
        <v>0.04</v>
      </c>
      <c r="I14" s="14"/>
      <c r="J14" s="14">
        <v>7.0000000000000007E-2</v>
      </c>
      <c r="K14" s="14"/>
      <c r="L14" s="14">
        <f t="shared" si="0"/>
        <v>0.11000000000000001</v>
      </c>
      <c r="M14" s="15">
        <f t="shared" si="1"/>
        <v>0.80999999999999994</v>
      </c>
      <c r="N14" s="16">
        <f t="shared" si="2"/>
        <v>45</v>
      </c>
    </row>
    <row r="15" spans="1:14" s="62" customFormat="1" ht="15.85" customHeight="1" x14ac:dyDescent="0.3">
      <c r="A15" s="12" t="s">
        <v>76</v>
      </c>
      <c r="B15" s="125" t="s">
        <v>232</v>
      </c>
      <c r="C15" s="13">
        <v>0.7</v>
      </c>
      <c r="D15" s="14"/>
      <c r="E15" s="14"/>
      <c r="F15" s="14">
        <v>0.02</v>
      </c>
      <c r="G15" s="14">
        <v>0.01</v>
      </c>
      <c r="H15" s="14">
        <v>7.0000000000000007E-2</v>
      </c>
      <c r="I15" s="14"/>
      <c r="J15" s="14"/>
      <c r="K15" s="14"/>
      <c r="L15" s="14">
        <f t="shared" si="0"/>
        <v>0.1</v>
      </c>
      <c r="M15" s="15">
        <f t="shared" si="1"/>
        <v>0.79999999999999993</v>
      </c>
      <c r="N15" s="16">
        <f t="shared" si="2"/>
        <v>45</v>
      </c>
    </row>
    <row r="16" spans="1:14" s="62" customFormat="1" ht="15.85" customHeight="1" x14ac:dyDescent="0.3">
      <c r="A16" s="12" t="s">
        <v>77</v>
      </c>
      <c r="B16" s="125" t="s">
        <v>233</v>
      </c>
      <c r="C16" s="13">
        <v>0.7</v>
      </c>
      <c r="D16" s="14"/>
      <c r="E16" s="14"/>
      <c r="F16" s="14"/>
      <c r="G16" s="14"/>
      <c r="H16" s="14"/>
      <c r="I16" s="14"/>
      <c r="J16" s="14"/>
      <c r="K16" s="14"/>
      <c r="L16" s="14">
        <f t="shared" si="0"/>
        <v>0</v>
      </c>
      <c r="M16" s="15">
        <f t="shared" si="1"/>
        <v>0.7</v>
      </c>
      <c r="N16" s="16">
        <f t="shared" si="2"/>
        <v>40</v>
      </c>
    </row>
    <row r="17" spans="1:14" s="62" customFormat="1" ht="15.85" customHeight="1" x14ac:dyDescent="0.3">
      <c r="A17" s="12" t="s">
        <v>78</v>
      </c>
      <c r="B17" s="125" t="s">
        <v>234</v>
      </c>
      <c r="C17" s="13">
        <v>0.7</v>
      </c>
      <c r="D17" s="14"/>
      <c r="E17" s="14"/>
      <c r="F17" s="14"/>
      <c r="G17" s="14">
        <v>0.01</v>
      </c>
      <c r="H17" s="14">
        <v>0.06</v>
      </c>
      <c r="I17" s="14"/>
      <c r="J17" s="14">
        <v>7.0000000000000007E-2</v>
      </c>
      <c r="K17" s="14"/>
      <c r="L17" s="14">
        <f t="shared" si="0"/>
        <v>0.14000000000000001</v>
      </c>
      <c r="M17" s="15">
        <f t="shared" si="1"/>
        <v>0.84</v>
      </c>
      <c r="N17" s="16">
        <f t="shared" si="2"/>
        <v>45</v>
      </c>
    </row>
    <row r="18" spans="1:14" s="62" customFormat="1" ht="15.85" customHeight="1" x14ac:dyDescent="0.3">
      <c r="A18" s="12" t="s">
        <v>235</v>
      </c>
      <c r="B18" s="125" t="s">
        <v>219</v>
      </c>
      <c r="C18" s="13">
        <v>0.7</v>
      </c>
      <c r="D18" s="14"/>
      <c r="E18" s="14"/>
      <c r="F18" s="14"/>
      <c r="G18" s="14">
        <v>0.01</v>
      </c>
      <c r="H18" s="14">
        <v>0.02</v>
      </c>
      <c r="I18" s="14"/>
      <c r="J18" s="14">
        <v>7.0000000000000007E-2</v>
      </c>
      <c r="K18" s="14"/>
      <c r="L18" s="14">
        <f t="shared" si="0"/>
        <v>0.1</v>
      </c>
      <c r="M18" s="15">
        <f t="shared" si="1"/>
        <v>0.79999999999999993</v>
      </c>
      <c r="N18" s="16">
        <f t="shared" si="2"/>
        <v>45</v>
      </c>
    </row>
    <row r="19" spans="1:14" s="62" customFormat="1" ht="15.85" customHeight="1" x14ac:dyDescent="0.3">
      <c r="A19" s="12" t="s">
        <v>236</v>
      </c>
      <c r="B19" s="125" t="s">
        <v>237</v>
      </c>
      <c r="C19" s="13">
        <v>0.7</v>
      </c>
      <c r="D19" s="14">
        <v>0.01</v>
      </c>
      <c r="E19" s="14"/>
      <c r="F19" s="14"/>
      <c r="G19" s="14">
        <v>0.01</v>
      </c>
      <c r="H19" s="14">
        <v>0.02</v>
      </c>
      <c r="I19" s="14"/>
      <c r="J19" s="14">
        <v>7.0000000000000007E-2</v>
      </c>
      <c r="K19" s="14"/>
      <c r="L19" s="14">
        <f t="shared" si="0"/>
        <v>0.11000000000000001</v>
      </c>
      <c r="M19" s="15">
        <f t="shared" si="1"/>
        <v>0.80999999999999994</v>
      </c>
      <c r="N19" s="16">
        <f t="shared" si="2"/>
        <v>45</v>
      </c>
    </row>
    <row r="20" spans="1:14" s="62" customFormat="1" ht="15.85" customHeight="1" x14ac:dyDescent="0.3">
      <c r="A20" s="12" t="s">
        <v>238</v>
      </c>
      <c r="B20" s="125" t="s">
        <v>239</v>
      </c>
      <c r="C20" s="13">
        <v>0.7</v>
      </c>
      <c r="D20" s="14">
        <v>0.03</v>
      </c>
      <c r="E20" s="14"/>
      <c r="F20" s="14"/>
      <c r="G20" s="14">
        <v>0.01</v>
      </c>
      <c r="H20" s="14"/>
      <c r="I20" s="14"/>
      <c r="J20" s="14">
        <v>7.0000000000000007E-2</v>
      </c>
      <c r="K20" s="14"/>
      <c r="L20" s="14">
        <f t="shared" si="0"/>
        <v>0.11000000000000001</v>
      </c>
      <c r="M20" s="15">
        <f t="shared" si="1"/>
        <v>0.80999999999999994</v>
      </c>
      <c r="N20" s="16">
        <f t="shared" si="2"/>
        <v>45</v>
      </c>
    </row>
    <row r="21" spans="1:14" s="62" customFormat="1" ht="15.85" customHeight="1" x14ac:dyDescent="0.3">
      <c r="A21" s="12" t="s">
        <v>240</v>
      </c>
      <c r="B21" s="125" t="s">
        <v>241</v>
      </c>
      <c r="C21" s="13">
        <v>0.7</v>
      </c>
      <c r="D21" s="14"/>
      <c r="E21" s="14"/>
      <c r="F21" s="14"/>
      <c r="G21" s="14"/>
      <c r="H21" s="14"/>
      <c r="I21" s="14"/>
      <c r="J21" s="14"/>
      <c r="K21" s="14"/>
      <c r="L21" s="14">
        <f t="shared" si="0"/>
        <v>0</v>
      </c>
      <c r="M21" s="15">
        <f t="shared" si="1"/>
        <v>0.7</v>
      </c>
      <c r="N21" s="16">
        <f t="shared" si="2"/>
        <v>40</v>
      </c>
    </row>
    <row r="22" spans="1:14" s="62" customFormat="1" ht="15.85" customHeight="1" x14ac:dyDescent="0.3">
      <c r="A22" s="12" t="s">
        <v>242</v>
      </c>
      <c r="B22" s="125" t="s">
        <v>243</v>
      </c>
      <c r="C22" s="13">
        <v>0.7</v>
      </c>
      <c r="D22" s="14">
        <v>0.03</v>
      </c>
      <c r="E22" s="14"/>
      <c r="F22" s="14"/>
      <c r="G22" s="14"/>
      <c r="H22" s="14">
        <v>0.02</v>
      </c>
      <c r="I22" s="14"/>
      <c r="J22" s="14">
        <v>7.0000000000000007E-2</v>
      </c>
      <c r="K22" s="14"/>
      <c r="L22" s="14">
        <f t="shared" si="0"/>
        <v>0.12000000000000001</v>
      </c>
      <c r="M22" s="15">
        <f t="shared" si="1"/>
        <v>0.82</v>
      </c>
      <c r="N22" s="16">
        <f t="shared" si="2"/>
        <v>45</v>
      </c>
    </row>
    <row r="23" spans="1:14" s="62" customFormat="1" ht="15.85" customHeight="1" x14ac:dyDescent="0.3">
      <c r="A23" s="12" t="s">
        <v>244</v>
      </c>
      <c r="B23" s="125" t="s">
        <v>245</v>
      </c>
      <c r="C23" s="13">
        <v>0.7</v>
      </c>
      <c r="D23" s="14">
        <v>0.02</v>
      </c>
      <c r="E23" s="14"/>
      <c r="F23" s="14"/>
      <c r="G23" s="14"/>
      <c r="H23" s="14">
        <v>0.02</v>
      </c>
      <c r="I23" s="14"/>
      <c r="J23" s="14">
        <v>7.0000000000000007E-2</v>
      </c>
      <c r="K23" s="14"/>
      <c r="L23" s="14">
        <f t="shared" si="0"/>
        <v>0.11000000000000001</v>
      </c>
      <c r="M23" s="15">
        <f t="shared" si="1"/>
        <v>0.80999999999999994</v>
      </c>
      <c r="N23" s="16">
        <f t="shared" si="2"/>
        <v>45</v>
      </c>
    </row>
    <row r="24" spans="1:14" s="62" customFormat="1" ht="15.85" customHeight="1" x14ac:dyDescent="0.3">
      <c r="A24" s="12" t="s">
        <v>246</v>
      </c>
      <c r="B24" s="125" t="s">
        <v>247</v>
      </c>
      <c r="C24" s="13">
        <v>0.7</v>
      </c>
      <c r="D24" s="14"/>
      <c r="E24" s="14"/>
      <c r="F24" s="14"/>
      <c r="G24" s="14"/>
      <c r="H24" s="14"/>
      <c r="I24" s="14"/>
      <c r="J24" s="14"/>
      <c r="K24" s="14"/>
      <c r="L24" s="14">
        <f t="shared" si="0"/>
        <v>0</v>
      </c>
      <c r="M24" s="15">
        <f t="shared" si="1"/>
        <v>0.7</v>
      </c>
      <c r="N24" s="16">
        <f t="shared" si="2"/>
        <v>40</v>
      </c>
    </row>
    <row r="25" spans="1:14" s="62" customFormat="1" ht="15.85" customHeight="1" x14ac:dyDescent="0.3">
      <c r="A25" s="12" t="s">
        <v>248</v>
      </c>
      <c r="B25" s="125" t="s">
        <v>249</v>
      </c>
      <c r="C25" s="13">
        <v>0.7</v>
      </c>
      <c r="D25" s="14">
        <v>0.02</v>
      </c>
      <c r="E25" s="14"/>
      <c r="F25" s="14"/>
      <c r="G25" s="14"/>
      <c r="H25" s="14">
        <v>0.02</v>
      </c>
      <c r="I25" s="14"/>
      <c r="J25" s="14">
        <v>7.0000000000000007E-2</v>
      </c>
      <c r="K25" s="14"/>
      <c r="L25" s="14">
        <f t="shared" si="0"/>
        <v>0.11000000000000001</v>
      </c>
      <c r="M25" s="15">
        <f t="shared" si="1"/>
        <v>0.80999999999999994</v>
      </c>
      <c r="N25" s="16">
        <f t="shared" si="2"/>
        <v>45</v>
      </c>
    </row>
    <row r="26" spans="1:14" s="62" customFormat="1" ht="15.85" customHeight="1" x14ac:dyDescent="0.3">
      <c r="A26" s="12" t="s">
        <v>250</v>
      </c>
      <c r="B26" s="125" t="s">
        <v>251</v>
      </c>
      <c r="C26" s="13">
        <v>0.7</v>
      </c>
      <c r="D26" s="14"/>
      <c r="E26" s="14"/>
      <c r="F26" s="14"/>
      <c r="G26" s="14"/>
      <c r="H26" s="14"/>
      <c r="I26" s="14"/>
      <c r="J26" s="14"/>
      <c r="K26" s="14"/>
      <c r="L26" s="14">
        <f t="shared" si="0"/>
        <v>0</v>
      </c>
      <c r="M26" s="15">
        <f t="shared" si="1"/>
        <v>0.7</v>
      </c>
      <c r="N26" s="16">
        <f t="shared" si="2"/>
        <v>40</v>
      </c>
    </row>
    <row r="27" spans="1:14" s="62" customFormat="1" ht="15.85" customHeight="1" x14ac:dyDescent="0.3">
      <c r="A27" s="12" t="s">
        <v>252</v>
      </c>
      <c r="B27" s="125" t="s">
        <v>253</v>
      </c>
      <c r="C27" s="13">
        <v>0.7</v>
      </c>
      <c r="D27" s="14"/>
      <c r="E27" s="14"/>
      <c r="F27" s="14"/>
      <c r="G27" s="14"/>
      <c r="H27" s="14"/>
      <c r="I27" s="14"/>
      <c r="J27" s="14"/>
      <c r="K27" s="14"/>
      <c r="L27" s="14">
        <f t="shared" si="0"/>
        <v>0</v>
      </c>
      <c r="M27" s="15">
        <f t="shared" si="1"/>
        <v>0.7</v>
      </c>
      <c r="N27" s="16">
        <f t="shared" si="2"/>
        <v>40</v>
      </c>
    </row>
    <row r="28" spans="1:14" s="62" customFormat="1" ht="15.85" customHeight="1" x14ac:dyDescent="0.3">
      <c r="A28" s="12" t="s">
        <v>254</v>
      </c>
      <c r="B28" s="125" t="s">
        <v>255</v>
      </c>
      <c r="C28" s="13">
        <v>0.7</v>
      </c>
      <c r="D28" s="14"/>
      <c r="E28" s="14"/>
      <c r="F28" s="14"/>
      <c r="G28" s="14"/>
      <c r="H28" s="14"/>
      <c r="I28" s="14"/>
      <c r="J28" s="14"/>
      <c r="K28" s="14"/>
      <c r="L28" s="14">
        <f t="shared" si="0"/>
        <v>0</v>
      </c>
      <c r="M28" s="15">
        <f t="shared" si="1"/>
        <v>0.7</v>
      </c>
      <c r="N28" s="16">
        <f t="shared" si="2"/>
        <v>40</v>
      </c>
    </row>
    <row r="29" spans="1:14" s="62" customFormat="1" ht="15.85" customHeight="1" x14ac:dyDescent="0.3">
      <c r="A29" s="12" t="s">
        <v>256</v>
      </c>
      <c r="B29" s="125" t="s">
        <v>257</v>
      </c>
      <c r="C29" s="13">
        <v>0.7</v>
      </c>
      <c r="D29" s="14"/>
      <c r="E29" s="14"/>
      <c r="F29" s="14"/>
      <c r="G29" s="14">
        <v>0.01</v>
      </c>
      <c r="H29" s="14">
        <v>0.02</v>
      </c>
      <c r="I29" s="14"/>
      <c r="J29" s="14">
        <v>7.0000000000000007E-2</v>
      </c>
      <c r="K29" s="14"/>
      <c r="L29" s="14">
        <f t="shared" si="0"/>
        <v>0.1</v>
      </c>
      <c r="M29" s="15">
        <f t="shared" si="1"/>
        <v>0.79999999999999993</v>
      </c>
      <c r="N29" s="16">
        <f t="shared" si="2"/>
        <v>45</v>
      </c>
    </row>
    <row r="30" spans="1:14" s="62" customFormat="1" ht="15.85" customHeight="1" x14ac:dyDescent="0.3">
      <c r="A30" s="12" t="s">
        <v>258</v>
      </c>
      <c r="B30" s="125" t="s">
        <v>259</v>
      </c>
      <c r="C30" s="13">
        <v>0.7</v>
      </c>
      <c r="D30" s="14"/>
      <c r="E30" s="14"/>
      <c r="F30" s="14"/>
      <c r="G30" s="14"/>
      <c r="H30" s="14"/>
      <c r="I30" s="14">
        <v>0.04</v>
      </c>
      <c r="J30" s="14">
        <v>7.0000000000000007E-2</v>
      </c>
      <c r="K30" s="14"/>
      <c r="L30" s="14">
        <f t="shared" si="0"/>
        <v>0.11000000000000001</v>
      </c>
      <c r="M30" s="15">
        <f t="shared" si="1"/>
        <v>0.80999999999999994</v>
      </c>
      <c r="N30" s="16">
        <f t="shared" si="2"/>
        <v>45</v>
      </c>
    </row>
    <row r="31" spans="1:14" s="62" customFormat="1" ht="15.85" customHeight="1" x14ac:dyDescent="0.3">
      <c r="A31" s="12" t="s">
        <v>260</v>
      </c>
      <c r="B31" s="125" t="s">
        <v>261</v>
      </c>
      <c r="C31" s="13">
        <v>0.7</v>
      </c>
      <c r="D31" s="14"/>
      <c r="E31" s="14"/>
      <c r="F31" s="14"/>
      <c r="G31" s="14"/>
      <c r="H31" s="14">
        <v>0.02</v>
      </c>
      <c r="I31" s="14">
        <v>0.04</v>
      </c>
      <c r="J31" s="14">
        <v>7.0000000000000007E-2</v>
      </c>
      <c r="K31" s="14"/>
      <c r="L31" s="14">
        <f t="shared" si="0"/>
        <v>0.13</v>
      </c>
      <c r="M31" s="15">
        <f t="shared" si="1"/>
        <v>0.83</v>
      </c>
      <c r="N31" s="16">
        <f t="shared" si="2"/>
        <v>45</v>
      </c>
    </row>
    <row r="32" spans="1:14" s="62" customFormat="1" ht="15.85" customHeight="1" x14ac:dyDescent="0.3">
      <c r="A32" s="12" t="s">
        <v>262</v>
      </c>
      <c r="B32" s="125" t="s">
        <v>263</v>
      </c>
      <c r="C32" s="13">
        <v>0.7</v>
      </c>
      <c r="D32" s="14">
        <v>0.01</v>
      </c>
      <c r="E32" s="14">
        <v>0.01</v>
      </c>
      <c r="F32" s="14"/>
      <c r="G32" s="14">
        <v>0.01</v>
      </c>
      <c r="H32" s="14">
        <v>0.02</v>
      </c>
      <c r="I32" s="14"/>
      <c r="J32" s="14">
        <v>7.0000000000000007E-2</v>
      </c>
      <c r="K32" s="14"/>
      <c r="L32" s="14">
        <f t="shared" si="0"/>
        <v>0.12000000000000001</v>
      </c>
      <c r="M32" s="15">
        <f t="shared" si="1"/>
        <v>0.82</v>
      </c>
      <c r="N32" s="16">
        <f t="shared" si="2"/>
        <v>45</v>
      </c>
    </row>
    <row r="33" spans="1:14" s="62" customFormat="1" ht="15.85" customHeight="1" x14ac:dyDescent="0.3">
      <c r="A33" s="12" t="s">
        <v>264</v>
      </c>
      <c r="B33" s="125" t="s">
        <v>265</v>
      </c>
      <c r="C33" s="13">
        <v>0.7</v>
      </c>
      <c r="D33" s="14"/>
      <c r="E33" s="14"/>
      <c r="F33" s="14"/>
      <c r="G33" s="14"/>
      <c r="H33" s="14">
        <v>0.04</v>
      </c>
      <c r="I33" s="14"/>
      <c r="J33" s="14">
        <v>7.0000000000000007E-2</v>
      </c>
      <c r="K33" s="14"/>
      <c r="L33" s="14">
        <f t="shared" si="0"/>
        <v>0.11000000000000001</v>
      </c>
      <c r="M33" s="15">
        <f t="shared" si="1"/>
        <v>0.80999999999999994</v>
      </c>
      <c r="N33" s="16">
        <f t="shared" si="2"/>
        <v>45</v>
      </c>
    </row>
    <row r="34" spans="1:14" ht="30.05" customHeight="1" x14ac:dyDescent="0.3">
      <c r="A34" s="169" t="s">
        <v>79</v>
      </c>
      <c r="B34" s="169"/>
      <c r="C34" s="169"/>
      <c r="D34" s="169"/>
      <c r="E34" s="169"/>
      <c r="F34" s="169"/>
      <c r="G34" s="169"/>
      <c r="H34" s="169"/>
      <c r="I34" s="169"/>
      <c r="J34" s="169"/>
      <c r="K34" s="169"/>
      <c r="L34" s="169"/>
      <c r="M34" s="169"/>
      <c r="N34" s="169"/>
    </row>
    <row r="36" spans="1:14" ht="17.55" x14ac:dyDescent="0.3">
      <c r="A36" s="170" t="s">
        <v>80</v>
      </c>
      <c r="B36" s="170"/>
      <c r="C36" s="170"/>
      <c r="D36" s="170"/>
      <c r="E36" s="170"/>
      <c r="F36" s="170"/>
      <c r="G36" s="170"/>
      <c r="H36" s="170"/>
      <c r="I36" s="170"/>
      <c r="J36" s="170"/>
      <c r="K36" s="170"/>
      <c r="L36" s="170"/>
      <c r="M36" s="170"/>
      <c r="N36" s="170"/>
    </row>
    <row r="38" spans="1:14" ht="77.349999999999994" customHeight="1" x14ac:dyDescent="0.3">
      <c r="A38" s="124" t="s">
        <v>81</v>
      </c>
      <c r="B38" s="171" t="s">
        <v>82</v>
      </c>
      <c r="C38" s="171"/>
      <c r="D38" s="171"/>
      <c r="E38" s="123" t="s">
        <v>83</v>
      </c>
      <c r="F38" s="123" t="s">
        <v>84</v>
      </c>
      <c r="G38" s="123" t="s">
        <v>85</v>
      </c>
      <c r="H38" s="123" t="s">
        <v>86</v>
      </c>
      <c r="I38" s="61" t="s">
        <v>87</v>
      </c>
      <c r="J38" s="61"/>
      <c r="K38" s="172" t="s">
        <v>88</v>
      </c>
      <c r="L38" s="172"/>
      <c r="M38" s="172"/>
      <c r="N38" s="172"/>
    </row>
    <row r="39" spans="1:14" ht="71.25" customHeight="1" x14ac:dyDescent="0.3">
      <c r="A39" s="3">
        <v>1</v>
      </c>
      <c r="B39" s="163" t="s">
        <v>115</v>
      </c>
      <c r="C39" s="163"/>
      <c r="D39" s="163"/>
      <c r="E39" s="28"/>
      <c r="F39" s="28"/>
      <c r="G39" s="18">
        <v>9</v>
      </c>
      <c r="H39" s="18"/>
      <c r="I39" s="63">
        <v>0.03</v>
      </c>
      <c r="J39" s="19"/>
      <c r="K39" s="164" t="s">
        <v>266</v>
      </c>
      <c r="L39" s="160"/>
      <c r="M39" s="160"/>
      <c r="N39" s="161"/>
    </row>
    <row r="40" spans="1:14" ht="44.3" customHeight="1" x14ac:dyDescent="0.3">
      <c r="A40" s="3">
        <v>2</v>
      </c>
      <c r="B40" s="163" t="s">
        <v>116</v>
      </c>
      <c r="C40" s="163"/>
      <c r="D40" s="163"/>
      <c r="E40" s="20"/>
      <c r="F40" s="21"/>
      <c r="G40" s="18">
        <v>1</v>
      </c>
      <c r="H40" s="18"/>
      <c r="I40" s="63">
        <v>0.02</v>
      </c>
      <c r="J40" s="19"/>
      <c r="K40" s="164" t="s">
        <v>267</v>
      </c>
      <c r="L40" s="160"/>
      <c r="M40" s="160"/>
      <c r="N40" s="161"/>
    </row>
    <row r="41" spans="1:14" ht="44.3" customHeight="1" x14ac:dyDescent="0.3">
      <c r="A41" s="3">
        <v>3</v>
      </c>
      <c r="B41" s="163" t="s">
        <v>117</v>
      </c>
      <c r="C41" s="163"/>
      <c r="D41" s="163"/>
      <c r="E41" s="20"/>
      <c r="F41" s="21"/>
      <c r="G41" s="18">
        <v>2</v>
      </c>
      <c r="H41" s="18"/>
      <c r="I41" s="63">
        <v>0.04</v>
      </c>
      <c r="J41" s="19"/>
      <c r="K41" s="164" t="s">
        <v>268</v>
      </c>
      <c r="L41" s="160"/>
      <c r="M41" s="160"/>
      <c r="N41" s="161"/>
    </row>
    <row r="42" spans="1:14" ht="44.3" customHeight="1" x14ac:dyDescent="0.3">
      <c r="A42" s="3">
        <v>4</v>
      </c>
      <c r="B42" s="165" t="s">
        <v>118</v>
      </c>
      <c r="C42" s="163"/>
      <c r="D42" s="163"/>
      <c r="E42" s="20"/>
      <c r="F42" s="21"/>
      <c r="G42" s="18">
        <v>7</v>
      </c>
      <c r="H42" s="18"/>
      <c r="I42" s="63">
        <v>0.01</v>
      </c>
      <c r="J42" s="19"/>
      <c r="K42" s="166"/>
      <c r="L42" s="167"/>
      <c r="M42" s="167"/>
      <c r="N42" s="168"/>
    </row>
    <row r="43" spans="1:14" ht="44.3" customHeight="1" x14ac:dyDescent="0.3">
      <c r="A43" s="3">
        <v>5</v>
      </c>
      <c r="B43" s="158" t="s">
        <v>269</v>
      </c>
      <c r="C43" s="158"/>
      <c r="D43" s="158"/>
      <c r="E43" s="20"/>
      <c r="F43" s="21"/>
      <c r="G43" s="18">
        <v>12</v>
      </c>
      <c r="H43" s="18"/>
      <c r="I43" s="63">
        <v>7.0000000000000007E-2</v>
      </c>
      <c r="J43" s="19"/>
      <c r="K43" s="159" t="s">
        <v>270</v>
      </c>
      <c r="L43" s="160"/>
      <c r="M43" s="160"/>
      <c r="N43" s="161"/>
    </row>
    <row r="44" spans="1:14" ht="50.25" customHeight="1" x14ac:dyDescent="0.3">
      <c r="A44" s="3">
        <v>6</v>
      </c>
      <c r="B44" s="162" t="s">
        <v>271</v>
      </c>
      <c r="C44" s="158"/>
      <c r="D44" s="158"/>
      <c r="E44" s="20"/>
      <c r="F44" s="21"/>
      <c r="G44" s="18">
        <v>2</v>
      </c>
      <c r="H44" s="18"/>
      <c r="I44" s="63">
        <v>0.06</v>
      </c>
      <c r="J44" s="19"/>
      <c r="K44" s="159" t="s">
        <v>268</v>
      </c>
      <c r="L44" s="160"/>
      <c r="M44" s="160"/>
      <c r="N44" s="161"/>
    </row>
    <row r="45" spans="1:14" ht="90" customHeight="1" x14ac:dyDescent="0.3">
      <c r="A45" s="3">
        <v>7</v>
      </c>
      <c r="B45" s="158" t="s">
        <v>272</v>
      </c>
      <c r="C45" s="158"/>
      <c r="D45" s="158"/>
      <c r="E45" s="20"/>
      <c r="F45" s="22"/>
      <c r="G45" s="18">
        <v>17</v>
      </c>
      <c r="H45" s="18"/>
      <c r="I45" s="63">
        <v>7.0000000000000007E-2</v>
      </c>
      <c r="J45" s="19"/>
      <c r="K45" s="159" t="s">
        <v>273</v>
      </c>
      <c r="L45" s="160"/>
      <c r="M45" s="160"/>
      <c r="N45" s="161"/>
    </row>
    <row r="46" spans="1:14" ht="16.899999999999999" x14ac:dyDescent="0.3">
      <c r="A46" s="23"/>
      <c r="B46" s="24"/>
      <c r="C46" s="24"/>
      <c r="D46" s="24"/>
      <c r="E46" s="25"/>
      <c r="F46" s="26"/>
      <c r="G46" s="26"/>
      <c r="H46" s="26"/>
      <c r="I46" s="26"/>
      <c r="J46" s="26"/>
      <c r="K46" s="26"/>
      <c r="L46" s="27"/>
      <c r="M46" s="27"/>
      <c r="N46" s="27"/>
    </row>
    <row r="47" spans="1:14" ht="15.65" x14ac:dyDescent="0.3">
      <c r="F47" s="156" t="s">
        <v>274</v>
      </c>
      <c r="G47" s="156"/>
      <c r="H47" s="156"/>
      <c r="I47" s="156"/>
      <c r="J47" s="156"/>
      <c r="K47" s="156"/>
      <c r="L47" s="156"/>
      <c r="M47" s="156"/>
      <c r="N47" s="156"/>
    </row>
    <row r="48" spans="1:14" ht="15.65" x14ac:dyDescent="0.3">
      <c r="F48" s="157" t="s">
        <v>89</v>
      </c>
      <c r="G48" s="157"/>
      <c r="H48" s="157"/>
      <c r="I48" s="157"/>
      <c r="J48" s="157"/>
      <c r="K48" s="157"/>
      <c r="L48" s="157"/>
      <c r="M48" s="157"/>
      <c r="N48" s="157"/>
    </row>
    <row r="49" spans="6:14" customFormat="1" x14ac:dyDescent="0.3">
      <c r="F49" s="17"/>
      <c r="G49" s="17"/>
      <c r="H49" s="17"/>
      <c r="I49" s="17"/>
      <c r="J49" s="17"/>
      <c r="K49" s="17"/>
    </row>
    <row r="50" spans="6:14" customFormat="1" x14ac:dyDescent="0.3">
      <c r="F50" s="17"/>
      <c r="G50" s="17"/>
      <c r="H50" s="17"/>
      <c r="I50" s="17"/>
      <c r="J50" s="17"/>
      <c r="K50" s="17"/>
    </row>
    <row r="54" spans="6:14" customFormat="1" ht="15.65" x14ac:dyDescent="0.3">
      <c r="F54" s="157" t="s">
        <v>275</v>
      </c>
      <c r="G54" s="157"/>
      <c r="H54" s="157"/>
      <c r="I54" s="157"/>
      <c r="J54" s="157"/>
      <c r="K54" s="157"/>
      <c r="L54" s="157"/>
      <c r="M54" s="157"/>
      <c r="N54" s="157"/>
    </row>
    <row r="56" spans="6:14" customFormat="1" x14ac:dyDescent="0.3">
      <c r="F56" s="17"/>
      <c r="G56" s="17"/>
      <c r="H56" s="17"/>
      <c r="I56" s="17"/>
      <c r="J56" s="17"/>
      <c r="K56" s="17"/>
    </row>
  </sheetData>
  <mergeCells count="33">
    <mergeCell ref="D6:G6"/>
    <mergeCell ref="L6:L7"/>
    <mergeCell ref="H6:K6"/>
    <mergeCell ref="A1:E1"/>
    <mergeCell ref="A3:N3"/>
    <mergeCell ref="A4:N4"/>
    <mergeCell ref="A5:A7"/>
    <mergeCell ref="B5:B7"/>
    <mergeCell ref="C5:C7"/>
    <mergeCell ref="D5:L5"/>
    <mergeCell ref="M5:M7"/>
    <mergeCell ref="N5:N7"/>
    <mergeCell ref="A34:N34"/>
    <mergeCell ref="A36:N36"/>
    <mergeCell ref="B38:D38"/>
    <mergeCell ref="K38:N38"/>
    <mergeCell ref="B39:D39"/>
    <mergeCell ref="K39:N39"/>
    <mergeCell ref="B40:D40"/>
    <mergeCell ref="K40:N40"/>
    <mergeCell ref="B41:D41"/>
    <mergeCell ref="K41:N41"/>
    <mergeCell ref="B42:D42"/>
    <mergeCell ref="K42:N42"/>
    <mergeCell ref="F47:N47"/>
    <mergeCell ref="F48:N48"/>
    <mergeCell ref="F54:N54"/>
    <mergeCell ref="B43:D43"/>
    <mergeCell ref="K43:N43"/>
    <mergeCell ref="B44:D44"/>
    <mergeCell ref="K44:N44"/>
    <mergeCell ref="B45:D45"/>
    <mergeCell ref="K45:N45"/>
  </mergeCells>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0"/>
  <sheetViews>
    <sheetView topLeftCell="A47" zoomScaleNormal="100" workbookViewId="0">
      <selection activeCell="C55" sqref="C55"/>
    </sheetView>
  </sheetViews>
  <sheetFormatPr defaultColWidth="9.109375" defaultRowHeight="15.65" x14ac:dyDescent="0.3"/>
  <cols>
    <col min="1" max="1" width="5.44140625" style="30" bestFit="1" customWidth="1"/>
    <col min="2" max="2" width="27.109375" style="31" customWidth="1"/>
    <col min="3" max="3" width="13.5546875" style="30" customWidth="1"/>
    <col min="4" max="4" width="12.5546875" style="30" customWidth="1"/>
    <col min="5" max="5" width="10" style="30" customWidth="1"/>
    <col min="6" max="6" width="16" style="30" customWidth="1"/>
    <col min="7" max="7" width="11.33203125" style="72" customWidth="1"/>
    <col min="8" max="16384" width="9.109375" style="30"/>
  </cols>
  <sheetData>
    <row r="1" spans="1:7" ht="16.3" x14ac:dyDescent="0.3">
      <c r="G1" s="70" t="s">
        <v>9</v>
      </c>
    </row>
    <row r="2" spans="1:7" s="32" customFormat="1" ht="48.7" customHeight="1" x14ac:dyDescent="0.3">
      <c r="A2" s="197" t="s">
        <v>6</v>
      </c>
      <c r="B2" s="197"/>
      <c r="C2" s="197"/>
      <c r="D2" s="197" t="s">
        <v>7</v>
      </c>
      <c r="E2" s="197"/>
      <c r="F2" s="197"/>
      <c r="G2" s="197"/>
    </row>
    <row r="3" spans="1:7" s="32" customFormat="1" ht="8.3000000000000007" customHeight="1" x14ac:dyDescent="0.25">
      <c r="A3" s="198"/>
      <c r="B3" s="198"/>
      <c r="D3" s="33"/>
      <c r="E3" s="33"/>
      <c r="F3" s="33"/>
      <c r="G3" s="71"/>
    </row>
    <row r="4" spans="1:7" ht="47.3" customHeight="1" x14ac:dyDescent="0.3">
      <c r="A4" s="199" t="s">
        <v>160</v>
      </c>
      <c r="B4" s="199"/>
      <c r="C4" s="199"/>
      <c r="D4" s="199"/>
      <c r="E4" s="199"/>
      <c r="F4" s="199"/>
      <c r="G4" s="199"/>
    </row>
    <row r="5" spans="1:7" ht="11.3" customHeight="1" x14ac:dyDescent="0.25">
      <c r="A5" s="200"/>
      <c r="B5" s="201"/>
      <c r="C5" s="201"/>
      <c r="D5" s="201"/>
      <c r="E5" s="201"/>
      <c r="F5" s="201"/>
      <c r="G5" s="201"/>
    </row>
    <row r="6" spans="1:7" s="35" customFormat="1" ht="20.2" customHeight="1" x14ac:dyDescent="0.3">
      <c r="B6" s="202" t="s">
        <v>161</v>
      </c>
      <c r="C6" s="202"/>
      <c r="D6" s="202"/>
      <c r="E6" s="202"/>
      <c r="F6" s="202"/>
      <c r="G6" s="202"/>
    </row>
    <row r="7" spans="1:7" s="35" customFormat="1" ht="20.2" customHeight="1" x14ac:dyDescent="0.3">
      <c r="B7" s="203" t="s">
        <v>162</v>
      </c>
      <c r="C7" s="203"/>
      <c r="D7" s="203"/>
      <c r="E7" s="203"/>
      <c r="F7" s="203"/>
      <c r="G7" s="203"/>
    </row>
    <row r="8" spans="1:7" s="35" customFormat="1" ht="20.2" customHeight="1" x14ac:dyDescent="0.3">
      <c r="B8" s="203" t="s">
        <v>163</v>
      </c>
      <c r="C8" s="203"/>
      <c r="D8" s="203"/>
      <c r="E8" s="203"/>
      <c r="F8" s="203"/>
      <c r="G8" s="203"/>
    </row>
    <row r="9" spans="1:7" s="35" customFormat="1" ht="20.2" customHeight="1" x14ac:dyDescent="0.3">
      <c r="B9" s="203" t="s">
        <v>164</v>
      </c>
      <c r="C9" s="203"/>
      <c r="D9" s="203"/>
      <c r="E9" s="203"/>
      <c r="F9" s="203"/>
      <c r="G9" s="203"/>
    </row>
    <row r="10" spans="1:7" ht="8.3000000000000007" customHeight="1" x14ac:dyDescent="0.25"/>
    <row r="11" spans="1:7" s="32" customFormat="1" ht="49.5" customHeight="1" x14ac:dyDescent="0.3">
      <c r="A11" s="36" t="s">
        <v>16</v>
      </c>
      <c r="B11" s="196" t="s">
        <v>17</v>
      </c>
      <c r="C11" s="196"/>
      <c r="D11" s="196"/>
      <c r="E11" s="36" t="s">
        <v>18</v>
      </c>
      <c r="F11" s="37" t="s">
        <v>19</v>
      </c>
      <c r="G11" s="1" t="s">
        <v>20</v>
      </c>
    </row>
    <row r="12" spans="1:7" s="2" customFormat="1" ht="43.85" customHeight="1" x14ac:dyDescent="0.3">
      <c r="A12" s="1" t="s">
        <v>0</v>
      </c>
      <c r="B12" s="204" t="s">
        <v>8</v>
      </c>
      <c r="C12" s="204"/>
      <c r="D12" s="204"/>
      <c r="E12" s="52">
        <f>E13+E23</f>
        <v>20</v>
      </c>
      <c r="F12" s="64">
        <f>F13+F23</f>
        <v>20</v>
      </c>
      <c r="G12" s="38"/>
    </row>
    <row r="13" spans="1:7" s="4" customFormat="1" ht="39" customHeight="1" x14ac:dyDescent="0.3">
      <c r="A13" s="3">
        <v>1</v>
      </c>
      <c r="B13" s="204" t="s">
        <v>1</v>
      </c>
      <c r="C13" s="204"/>
      <c r="D13" s="204"/>
      <c r="E13" s="53">
        <f>E14+E15+E16+E17+E21+E22</f>
        <v>10</v>
      </c>
      <c r="F13" s="65">
        <f>F14+F15+F16+F17+F21+F22</f>
        <v>10</v>
      </c>
      <c r="G13" s="38"/>
    </row>
    <row r="14" spans="1:7" s="40" customFormat="1" ht="102.7" customHeight="1" x14ac:dyDescent="0.3">
      <c r="A14" s="39" t="s">
        <v>21</v>
      </c>
      <c r="B14" s="193" t="s">
        <v>22</v>
      </c>
      <c r="C14" s="194"/>
      <c r="D14" s="195"/>
      <c r="E14" s="49">
        <v>1</v>
      </c>
      <c r="F14" s="42">
        <v>1</v>
      </c>
      <c r="G14" s="3"/>
    </row>
    <row r="15" spans="1:7" s="41" customFormat="1" ht="36.799999999999997" customHeight="1" x14ac:dyDescent="0.3">
      <c r="A15" s="39" t="s">
        <v>23</v>
      </c>
      <c r="B15" s="193" t="s">
        <v>48</v>
      </c>
      <c r="C15" s="194"/>
      <c r="D15" s="195"/>
      <c r="E15" s="49">
        <v>1</v>
      </c>
      <c r="F15" s="42">
        <v>1</v>
      </c>
      <c r="G15" s="47"/>
    </row>
    <row r="16" spans="1:7" s="41" customFormat="1" ht="89.25" customHeight="1" x14ac:dyDescent="0.3">
      <c r="A16" s="3" t="s">
        <v>24</v>
      </c>
      <c r="B16" s="193" t="s">
        <v>25</v>
      </c>
      <c r="C16" s="194"/>
      <c r="D16" s="195"/>
      <c r="E16" s="49">
        <v>1</v>
      </c>
      <c r="F16" s="42">
        <v>1</v>
      </c>
      <c r="G16" s="47"/>
    </row>
    <row r="17" spans="1:7" s="41" customFormat="1" ht="34.450000000000003" customHeight="1" x14ac:dyDescent="0.3">
      <c r="A17" s="3" t="s">
        <v>26</v>
      </c>
      <c r="B17" s="193" t="s">
        <v>27</v>
      </c>
      <c r="C17" s="194"/>
      <c r="D17" s="195"/>
      <c r="E17" s="49">
        <f>E18+E19+E20</f>
        <v>3</v>
      </c>
      <c r="F17" s="66">
        <f>F18+F19+F20</f>
        <v>3</v>
      </c>
      <c r="G17" s="42"/>
    </row>
    <row r="18" spans="1:7" s="41" customFormat="1" ht="54.8" customHeight="1" x14ac:dyDescent="0.3">
      <c r="A18" s="42" t="s">
        <v>28</v>
      </c>
      <c r="B18" s="193" t="s">
        <v>29</v>
      </c>
      <c r="C18" s="194"/>
      <c r="D18" s="195"/>
      <c r="E18" s="58">
        <v>1</v>
      </c>
      <c r="F18" s="42">
        <v>1</v>
      </c>
      <c r="G18" s="47"/>
    </row>
    <row r="19" spans="1:7" s="41" customFormat="1" ht="56.5" customHeight="1" x14ac:dyDescent="0.3">
      <c r="A19" s="42" t="s">
        <v>30</v>
      </c>
      <c r="B19" s="193" t="s">
        <v>31</v>
      </c>
      <c r="C19" s="194"/>
      <c r="D19" s="195"/>
      <c r="E19" s="58">
        <v>1</v>
      </c>
      <c r="F19" s="42">
        <v>1</v>
      </c>
      <c r="G19" s="73"/>
    </row>
    <row r="20" spans="1:7" s="41" customFormat="1" ht="58.55" customHeight="1" x14ac:dyDescent="0.3">
      <c r="A20" s="3" t="s">
        <v>32</v>
      </c>
      <c r="B20" s="193" t="s">
        <v>33</v>
      </c>
      <c r="C20" s="194"/>
      <c r="D20" s="195"/>
      <c r="E20" s="49">
        <v>1</v>
      </c>
      <c r="F20" s="42">
        <v>1</v>
      </c>
      <c r="G20" s="43"/>
    </row>
    <row r="21" spans="1:7" s="41" customFormat="1" ht="33.85" customHeight="1" x14ac:dyDescent="0.3">
      <c r="A21" s="3" t="s">
        <v>34</v>
      </c>
      <c r="B21" s="208" t="s">
        <v>49</v>
      </c>
      <c r="C21" s="209"/>
      <c r="D21" s="210"/>
      <c r="E21" s="67">
        <v>3</v>
      </c>
      <c r="F21" s="46">
        <v>3</v>
      </c>
      <c r="G21" s="43"/>
    </row>
    <row r="22" spans="1:7" s="41" customFormat="1" ht="65.3" customHeight="1" x14ac:dyDescent="0.3">
      <c r="A22" s="3" t="s">
        <v>35</v>
      </c>
      <c r="B22" s="193" t="s">
        <v>36</v>
      </c>
      <c r="C22" s="194"/>
      <c r="D22" s="195"/>
      <c r="E22" s="49">
        <v>1</v>
      </c>
      <c r="F22" s="42">
        <v>1</v>
      </c>
      <c r="G22" s="47"/>
    </row>
    <row r="23" spans="1:7" s="4" customFormat="1" ht="97.55" customHeight="1" x14ac:dyDescent="0.3">
      <c r="A23" s="3">
        <v>2</v>
      </c>
      <c r="B23" s="211" t="s">
        <v>12</v>
      </c>
      <c r="C23" s="212"/>
      <c r="D23" s="213"/>
      <c r="E23" s="54">
        <f>E24+E28</f>
        <v>10</v>
      </c>
      <c r="F23" s="64">
        <f>F24+F28</f>
        <v>10</v>
      </c>
      <c r="G23" s="38"/>
    </row>
    <row r="24" spans="1:7" s="41" customFormat="1" ht="72" customHeight="1" x14ac:dyDescent="0.3">
      <c r="A24" s="39" t="s">
        <v>37</v>
      </c>
      <c r="B24" s="193" t="s">
        <v>38</v>
      </c>
      <c r="C24" s="194"/>
      <c r="D24" s="195"/>
      <c r="E24" s="50">
        <f>E25+E26+E27</f>
        <v>7</v>
      </c>
      <c r="F24" s="68">
        <f>F25+F26+F27</f>
        <v>7</v>
      </c>
      <c r="G24" s="42"/>
    </row>
    <row r="25" spans="1:7" s="41" customFormat="1" ht="95.95" customHeight="1" x14ac:dyDescent="0.3">
      <c r="A25" s="39" t="s">
        <v>28</v>
      </c>
      <c r="B25" s="193" t="s">
        <v>55</v>
      </c>
      <c r="C25" s="194"/>
      <c r="D25" s="195"/>
      <c r="E25" s="50">
        <v>2</v>
      </c>
      <c r="F25" s="44">
        <v>2</v>
      </c>
      <c r="G25" s="47"/>
    </row>
    <row r="26" spans="1:7" s="41" customFormat="1" ht="48.7" customHeight="1" x14ac:dyDescent="0.3">
      <c r="A26" s="39" t="s">
        <v>30</v>
      </c>
      <c r="B26" s="205" t="s">
        <v>56</v>
      </c>
      <c r="C26" s="206"/>
      <c r="D26" s="207"/>
      <c r="E26" s="50">
        <v>3</v>
      </c>
      <c r="F26" s="44">
        <v>3</v>
      </c>
      <c r="G26" s="47"/>
    </row>
    <row r="27" spans="1:7" s="41" customFormat="1" ht="53.25" customHeight="1" x14ac:dyDescent="0.3">
      <c r="A27" s="39" t="s">
        <v>32</v>
      </c>
      <c r="B27" s="193" t="s">
        <v>63</v>
      </c>
      <c r="C27" s="194"/>
      <c r="D27" s="195"/>
      <c r="E27" s="50">
        <v>2</v>
      </c>
      <c r="F27" s="44">
        <v>2</v>
      </c>
      <c r="G27" s="47"/>
    </row>
    <row r="28" spans="1:7" s="41" customFormat="1" ht="34.450000000000003" customHeight="1" x14ac:dyDescent="0.3">
      <c r="A28" s="39" t="s">
        <v>39</v>
      </c>
      <c r="B28" s="193" t="s">
        <v>40</v>
      </c>
      <c r="C28" s="194"/>
      <c r="D28" s="195"/>
      <c r="E28" s="50">
        <f>E29+E30</f>
        <v>3</v>
      </c>
      <c r="F28" s="68">
        <f>F29+F30</f>
        <v>3</v>
      </c>
      <c r="G28" s="42"/>
    </row>
    <row r="29" spans="1:7" s="41" customFormat="1" ht="48.05" customHeight="1" x14ac:dyDescent="0.3">
      <c r="A29" s="39" t="s">
        <v>28</v>
      </c>
      <c r="B29" s="205" t="s">
        <v>60</v>
      </c>
      <c r="C29" s="206"/>
      <c r="D29" s="207"/>
      <c r="E29" s="50">
        <v>2</v>
      </c>
      <c r="F29" s="44">
        <v>2</v>
      </c>
      <c r="G29" s="47"/>
    </row>
    <row r="30" spans="1:7" s="41" customFormat="1" ht="47.3" customHeight="1" x14ac:dyDescent="0.3">
      <c r="A30" s="39" t="s">
        <v>30</v>
      </c>
      <c r="B30" s="205" t="s">
        <v>61</v>
      </c>
      <c r="C30" s="206"/>
      <c r="D30" s="207"/>
      <c r="E30" s="50">
        <v>1</v>
      </c>
      <c r="F30" s="44">
        <v>1</v>
      </c>
      <c r="G30" s="47"/>
    </row>
    <row r="31" spans="1:7" s="2" customFormat="1" ht="21" customHeight="1" x14ac:dyDescent="0.3">
      <c r="A31" s="1" t="s">
        <v>2</v>
      </c>
      <c r="B31" s="214" t="s">
        <v>10</v>
      </c>
      <c r="C31" s="215"/>
      <c r="D31" s="216"/>
      <c r="E31" s="54">
        <f>E32+E37+E43</f>
        <v>30</v>
      </c>
      <c r="F31" s="64">
        <f>F32+F37+F43</f>
        <v>19</v>
      </c>
      <c r="G31" s="38"/>
    </row>
    <row r="32" spans="1:7" s="4" customFormat="1" ht="66.7" customHeight="1" x14ac:dyDescent="0.3">
      <c r="A32" s="3">
        <v>1</v>
      </c>
      <c r="B32" s="211" t="s">
        <v>11</v>
      </c>
      <c r="C32" s="212"/>
      <c r="D32" s="213"/>
      <c r="E32" s="54">
        <f>E33+E34+E35+E36</f>
        <v>10</v>
      </c>
      <c r="F32" s="64">
        <f>F33+F34+F35+F36</f>
        <v>5</v>
      </c>
      <c r="G32" s="38"/>
    </row>
    <row r="33" spans="1:7" s="40" customFormat="1" ht="81.7" customHeight="1" x14ac:dyDescent="0.3">
      <c r="A33" s="39" t="s">
        <v>21</v>
      </c>
      <c r="B33" s="193" t="s">
        <v>119</v>
      </c>
      <c r="C33" s="194"/>
      <c r="D33" s="195"/>
      <c r="E33" s="59">
        <v>2</v>
      </c>
      <c r="F33" s="44">
        <v>1</v>
      </c>
      <c r="G33" s="3"/>
    </row>
    <row r="34" spans="1:7" s="40" customFormat="1" ht="87.05" customHeight="1" x14ac:dyDescent="0.3">
      <c r="A34" s="42" t="s">
        <v>23</v>
      </c>
      <c r="B34" s="208" t="s">
        <v>62</v>
      </c>
      <c r="C34" s="209"/>
      <c r="D34" s="210"/>
      <c r="E34" s="69">
        <v>4</v>
      </c>
      <c r="F34" s="46"/>
      <c r="G34" s="42"/>
    </row>
    <row r="35" spans="1:7" s="40" customFormat="1" ht="50.25" customHeight="1" x14ac:dyDescent="0.3">
      <c r="A35" s="39" t="s">
        <v>24</v>
      </c>
      <c r="B35" s="205" t="s">
        <v>50</v>
      </c>
      <c r="C35" s="206"/>
      <c r="D35" s="207"/>
      <c r="E35" s="59">
        <v>2</v>
      </c>
      <c r="F35" s="44">
        <v>2</v>
      </c>
      <c r="G35" s="3"/>
    </row>
    <row r="36" spans="1:7" s="41" customFormat="1" ht="69.05" customHeight="1" x14ac:dyDescent="0.3">
      <c r="A36" s="39" t="s">
        <v>26</v>
      </c>
      <c r="B36" s="193" t="s">
        <v>120</v>
      </c>
      <c r="C36" s="194"/>
      <c r="D36" s="195"/>
      <c r="E36" s="49">
        <v>2</v>
      </c>
      <c r="F36" s="42">
        <v>2</v>
      </c>
      <c r="G36" s="74"/>
    </row>
    <row r="37" spans="1:7" s="4" customFormat="1" ht="66.7" customHeight="1" x14ac:dyDescent="0.3">
      <c r="A37" s="3">
        <v>2</v>
      </c>
      <c r="B37" s="204" t="s">
        <v>3</v>
      </c>
      <c r="C37" s="204"/>
      <c r="D37" s="204"/>
      <c r="E37" s="54">
        <f>E38+E39+E40+E41+E42</f>
        <v>10</v>
      </c>
      <c r="F37" s="64">
        <f>F38+F39+F40+F41+F42</f>
        <v>10</v>
      </c>
      <c r="G37" s="38"/>
    </row>
    <row r="38" spans="1:7" s="41" customFormat="1" ht="40.700000000000003" customHeight="1" x14ac:dyDescent="0.3">
      <c r="A38" s="39" t="s">
        <v>37</v>
      </c>
      <c r="B38" s="205" t="s">
        <v>121</v>
      </c>
      <c r="C38" s="206"/>
      <c r="D38" s="207"/>
      <c r="E38" s="50">
        <v>2</v>
      </c>
      <c r="F38" s="44">
        <v>2</v>
      </c>
      <c r="G38" s="47"/>
    </row>
    <row r="39" spans="1:7" s="41" customFormat="1" ht="52" customHeight="1" x14ac:dyDescent="0.3">
      <c r="A39" s="39" t="s">
        <v>39</v>
      </c>
      <c r="B39" s="205" t="s">
        <v>51</v>
      </c>
      <c r="C39" s="206"/>
      <c r="D39" s="207"/>
      <c r="E39" s="50">
        <v>2</v>
      </c>
      <c r="F39" s="44">
        <v>2</v>
      </c>
      <c r="G39" s="47"/>
    </row>
    <row r="40" spans="1:7" s="41" customFormat="1" ht="69.650000000000006" customHeight="1" x14ac:dyDescent="0.3">
      <c r="A40" s="39" t="s">
        <v>41</v>
      </c>
      <c r="B40" s="205" t="s">
        <v>57</v>
      </c>
      <c r="C40" s="206"/>
      <c r="D40" s="207"/>
      <c r="E40" s="50">
        <v>2</v>
      </c>
      <c r="F40" s="44">
        <v>2</v>
      </c>
      <c r="G40" s="47"/>
    </row>
    <row r="41" spans="1:7" s="41" customFormat="1" ht="88" customHeight="1" x14ac:dyDescent="0.3">
      <c r="A41" s="39" t="s">
        <v>42</v>
      </c>
      <c r="B41" s="205" t="s">
        <v>122</v>
      </c>
      <c r="C41" s="206"/>
      <c r="D41" s="207"/>
      <c r="E41" s="50">
        <v>1</v>
      </c>
      <c r="F41" s="44">
        <v>1</v>
      </c>
      <c r="G41" s="47"/>
    </row>
    <row r="42" spans="1:7" s="41" customFormat="1" ht="53.25" customHeight="1" x14ac:dyDescent="0.3">
      <c r="A42" s="3" t="s">
        <v>43</v>
      </c>
      <c r="B42" s="208" t="s">
        <v>58</v>
      </c>
      <c r="C42" s="209"/>
      <c r="D42" s="210"/>
      <c r="E42" s="67">
        <v>3</v>
      </c>
      <c r="F42" s="46">
        <v>3</v>
      </c>
      <c r="G42" s="47"/>
    </row>
    <row r="43" spans="1:7" s="4" customFormat="1" ht="52.45" customHeight="1" x14ac:dyDescent="0.3">
      <c r="A43" s="3">
        <v>3</v>
      </c>
      <c r="B43" s="204" t="s">
        <v>4</v>
      </c>
      <c r="C43" s="204"/>
      <c r="D43" s="204"/>
      <c r="E43" s="54">
        <f>E44+E45+E46+E47</f>
        <v>10</v>
      </c>
      <c r="F43" s="64">
        <f>F44+F45+F46+F47</f>
        <v>4</v>
      </c>
      <c r="G43" s="38"/>
    </row>
    <row r="44" spans="1:7" s="40" customFormat="1" ht="72.8" customHeight="1" x14ac:dyDescent="0.3">
      <c r="A44" s="39" t="s">
        <v>44</v>
      </c>
      <c r="B44" s="193" t="s">
        <v>52</v>
      </c>
      <c r="C44" s="194"/>
      <c r="D44" s="195"/>
      <c r="E44" s="49">
        <v>3</v>
      </c>
      <c r="F44" s="42">
        <v>3</v>
      </c>
      <c r="G44" s="3"/>
    </row>
    <row r="45" spans="1:7" s="41" customFormat="1" ht="147.80000000000001" customHeight="1" x14ac:dyDescent="0.3">
      <c r="A45" s="3" t="s">
        <v>45</v>
      </c>
      <c r="B45" s="208" t="s">
        <v>59</v>
      </c>
      <c r="C45" s="209"/>
      <c r="D45" s="210"/>
      <c r="E45" s="67">
        <v>5</v>
      </c>
      <c r="F45" s="46"/>
      <c r="G45" s="47"/>
    </row>
    <row r="46" spans="1:7" s="41" customFormat="1" ht="70.45" customHeight="1" x14ac:dyDescent="0.3">
      <c r="A46" s="39" t="s">
        <v>46</v>
      </c>
      <c r="B46" s="193" t="s">
        <v>53</v>
      </c>
      <c r="C46" s="194"/>
      <c r="D46" s="195"/>
      <c r="E46" s="50">
        <v>1</v>
      </c>
      <c r="F46" s="44">
        <v>1</v>
      </c>
      <c r="G46" s="47"/>
    </row>
    <row r="47" spans="1:7" s="41" customFormat="1" ht="118.35" customHeight="1" x14ac:dyDescent="0.3">
      <c r="A47" s="39" t="s">
        <v>47</v>
      </c>
      <c r="B47" s="193" t="s">
        <v>54</v>
      </c>
      <c r="C47" s="194"/>
      <c r="D47" s="195"/>
      <c r="E47" s="50">
        <v>1</v>
      </c>
      <c r="F47" s="44"/>
      <c r="G47" s="3"/>
    </row>
    <row r="48" spans="1:7" s="32" customFormat="1" ht="29.3" customHeight="1" x14ac:dyDescent="0.3">
      <c r="A48" s="36"/>
      <c r="B48" s="220" t="s">
        <v>13</v>
      </c>
      <c r="C48" s="221"/>
      <c r="D48" s="222"/>
      <c r="E48" s="51">
        <f>E12+E31</f>
        <v>50</v>
      </c>
      <c r="F48" s="64">
        <f>F12+F31</f>
        <v>39</v>
      </c>
      <c r="G48" s="1"/>
    </row>
    <row r="49" spans="1:7" s="40" customFormat="1" ht="13.5" customHeight="1" x14ac:dyDescent="0.25">
      <c r="A49" s="30"/>
      <c r="B49" s="31"/>
      <c r="C49" s="31"/>
      <c r="D49" s="31"/>
      <c r="E49" s="30"/>
      <c r="F49" s="30"/>
      <c r="G49" s="72"/>
    </row>
    <row r="50" spans="1:7" s="40" customFormat="1" ht="31.5" customHeight="1" x14ac:dyDescent="0.3">
      <c r="A50" s="30"/>
      <c r="B50" s="218" t="s">
        <v>5</v>
      </c>
      <c r="C50" s="218"/>
      <c r="D50" s="218"/>
      <c r="E50" s="218"/>
      <c r="F50" s="30"/>
      <c r="G50" s="72"/>
    </row>
    <row r="51" spans="1:7" s="40" customFormat="1" ht="64.5" customHeight="1" x14ac:dyDescent="0.25">
      <c r="A51" s="219"/>
      <c r="B51" s="219"/>
      <c r="C51" s="219"/>
      <c r="D51" s="219"/>
      <c r="E51" s="219"/>
      <c r="F51" s="219"/>
      <c r="G51" s="219"/>
    </row>
    <row r="52" spans="1:7" ht="20.2" customHeight="1" x14ac:dyDescent="0.3">
      <c r="A52" s="34"/>
      <c r="B52" s="48"/>
      <c r="C52" s="48"/>
      <c r="D52" s="223" t="s">
        <v>220</v>
      </c>
      <c r="E52" s="223"/>
      <c r="F52" s="223"/>
      <c r="G52" s="223"/>
    </row>
    <row r="53" spans="1:7" s="35" customFormat="1" ht="16.899999999999999" x14ac:dyDescent="0.3">
      <c r="A53" s="32"/>
      <c r="B53" s="32"/>
      <c r="C53" s="32"/>
      <c r="D53" s="197" t="s">
        <v>14</v>
      </c>
      <c r="E53" s="197"/>
      <c r="F53" s="197"/>
      <c r="G53" s="197"/>
    </row>
    <row r="54" spans="1:7" ht="21.8" customHeight="1" x14ac:dyDescent="0.3">
      <c r="D54" s="200" t="s">
        <v>15</v>
      </c>
      <c r="E54" s="200"/>
      <c r="F54" s="200"/>
      <c r="G54" s="200"/>
    </row>
    <row r="55" spans="1:7" ht="34.450000000000003" customHeight="1" x14ac:dyDescent="0.25"/>
    <row r="56" spans="1:7" ht="33.049999999999997" customHeight="1" x14ac:dyDescent="0.25"/>
    <row r="57" spans="1:7" ht="34.450000000000003" customHeight="1" x14ac:dyDescent="0.3">
      <c r="D57" s="217" t="s">
        <v>219</v>
      </c>
      <c r="E57" s="217"/>
      <c r="F57" s="217"/>
      <c r="G57" s="217"/>
    </row>
    <row r="59" spans="1:7" s="34" customFormat="1" ht="20.2" customHeight="1" x14ac:dyDescent="0.3">
      <c r="A59" s="30"/>
      <c r="B59" s="31"/>
      <c r="C59" s="30"/>
      <c r="D59" s="30"/>
      <c r="E59" s="30"/>
      <c r="F59" s="30"/>
      <c r="G59" s="72"/>
    </row>
    <row r="60" spans="1:7" s="32" customFormat="1" ht="35.25" customHeight="1" x14ac:dyDescent="0.3">
      <c r="A60" s="30"/>
      <c r="B60" s="31"/>
      <c r="C60" s="30"/>
      <c r="D60" s="30"/>
      <c r="E60" s="30"/>
      <c r="F60" s="30"/>
      <c r="G60" s="72"/>
    </row>
  </sheetData>
  <sheetProtection password="E795" sheet="1" formatCells="0" formatColumns="0" formatRows="0" insertColumns="0" insertRows="0" insertHyperlinks="0" deleteColumns="0" deleteRows="0" sort="0" autoFilter="0" pivotTables="0"/>
  <mergeCells count="53">
    <mergeCell ref="B39:D39"/>
    <mergeCell ref="B40:D40"/>
    <mergeCell ref="B41:D41"/>
    <mergeCell ref="D57:G57"/>
    <mergeCell ref="B42:D42"/>
    <mergeCell ref="B43:D43"/>
    <mergeCell ref="B44:D44"/>
    <mergeCell ref="B45:D45"/>
    <mergeCell ref="B46:D46"/>
    <mergeCell ref="B47:D47"/>
    <mergeCell ref="B50:E50"/>
    <mergeCell ref="A51:G51"/>
    <mergeCell ref="B48:D48"/>
    <mergeCell ref="D54:G54"/>
    <mergeCell ref="D52:G52"/>
    <mergeCell ref="D53:G53"/>
    <mergeCell ref="B38:D38"/>
    <mergeCell ref="B27:D27"/>
    <mergeCell ref="B28:D28"/>
    <mergeCell ref="B29:D29"/>
    <mergeCell ref="B30:D30"/>
    <mergeCell ref="B31:D31"/>
    <mergeCell ref="B32:D32"/>
    <mergeCell ref="B33:D33"/>
    <mergeCell ref="B34:D34"/>
    <mergeCell ref="B35:D35"/>
    <mergeCell ref="B36:D36"/>
    <mergeCell ref="B37:D37"/>
    <mergeCell ref="B26:D26"/>
    <mergeCell ref="B15:D15"/>
    <mergeCell ref="B16:D16"/>
    <mergeCell ref="B17:D17"/>
    <mergeCell ref="B18:D18"/>
    <mergeCell ref="B19:D19"/>
    <mergeCell ref="B20:D20"/>
    <mergeCell ref="B21:D21"/>
    <mergeCell ref="B22:D22"/>
    <mergeCell ref="B23:D23"/>
    <mergeCell ref="B24:D24"/>
    <mergeCell ref="B25:D25"/>
    <mergeCell ref="B14:D14"/>
    <mergeCell ref="B11:D11"/>
    <mergeCell ref="A2:C2"/>
    <mergeCell ref="D2:G2"/>
    <mergeCell ref="A3:B3"/>
    <mergeCell ref="A4:G4"/>
    <mergeCell ref="A5:G5"/>
    <mergeCell ref="B6:G6"/>
    <mergeCell ref="B7:G7"/>
    <mergeCell ref="B8:G8"/>
    <mergeCell ref="B9:G9"/>
    <mergeCell ref="B12:D12"/>
    <mergeCell ref="B13:D13"/>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0"/>
  <sheetViews>
    <sheetView topLeftCell="A47" zoomScaleNormal="100" workbookViewId="0">
      <selection activeCell="D52" sqref="D52:G57"/>
    </sheetView>
  </sheetViews>
  <sheetFormatPr defaultColWidth="9.109375" defaultRowHeight="15.65" x14ac:dyDescent="0.3"/>
  <cols>
    <col min="1" max="1" width="5.44140625" style="106" bestFit="1" customWidth="1"/>
    <col min="2" max="2" width="27.109375" style="31" customWidth="1"/>
    <col min="3" max="3" width="13.5546875" style="106" customWidth="1"/>
    <col min="4" max="4" width="12.5546875" style="106" customWidth="1"/>
    <col min="5" max="5" width="10" style="106" customWidth="1"/>
    <col min="6" max="6" width="16" style="106" customWidth="1"/>
    <col min="7" max="7" width="11.33203125" style="72" customWidth="1"/>
    <col min="8" max="16384" width="9.109375" style="106"/>
  </cols>
  <sheetData>
    <row r="1" spans="1:7" ht="16.3" x14ac:dyDescent="0.3">
      <c r="G1" s="70" t="s">
        <v>9</v>
      </c>
    </row>
    <row r="2" spans="1:7" s="104" customFormat="1" ht="48.7" customHeight="1" x14ac:dyDescent="0.3">
      <c r="A2" s="197" t="s">
        <v>6</v>
      </c>
      <c r="B2" s="197"/>
      <c r="C2" s="197"/>
      <c r="D2" s="197" t="s">
        <v>7</v>
      </c>
      <c r="E2" s="197"/>
      <c r="F2" s="197"/>
      <c r="G2" s="197"/>
    </row>
    <row r="3" spans="1:7" s="104" customFormat="1" ht="8.3000000000000007" customHeight="1" x14ac:dyDescent="0.25">
      <c r="A3" s="198"/>
      <c r="B3" s="198"/>
      <c r="D3" s="33"/>
      <c r="E3" s="33"/>
      <c r="F3" s="33"/>
      <c r="G3" s="71"/>
    </row>
    <row r="4" spans="1:7" ht="47.3" customHeight="1" x14ac:dyDescent="0.3">
      <c r="A4" s="199" t="s">
        <v>160</v>
      </c>
      <c r="B4" s="199"/>
      <c r="C4" s="199"/>
      <c r="D4" s="199"/>
      <c r="E4" s="199"/>
      <c r="F4" s="199"/>
      <c r="G4" s="199"/>
    </row>
    <row r="5" spans="1:7" ht="11.3" customHeight="1" x14ac:dyDescent="0.25">
      <c r="A5" s="200"/>
      <c r="B5" s="201"/>
      <c r="C5" s="201"/>
      <c r="D5" s="201"/>
      <c r="E5" s="201"/>
      <c r="F5" s="201"/>
      <c r="G5" s="201"/>
    </row>
    <row r="6" spans="1:7" s="108" customFormat="1" ht="20.2" customHeight="1" x14ac:dyDescent="0.3">
      <c r="B6" s="202" t="s">
        <v>165</v>
      </c>
      <c r="C6" s="202"/>
      <c r="D6" s="202"/>
      <c r="E6" s="202"/>
      <c r="F6" s="202"/>
      <c r="G6" s="202"/>
    </row>
    <row r="7" spans="1:7" s="108" customFormat="1" ht="20.2" customHeight="1" x14ac:dyDescent="0.3">
      <c r="B7" s="203" t="s">
        <v>162</v>
      </c>
      <c r="C7" s="203"/>
      <c r="D7" s="203"/>
      <c r="E7" s="203"/>
      <c r="F7" s="203"/>
      <c r="G7" s="203"/>
    </row>
    <row r="8" spans="1:7" s="108" customFormat="1" ht="20.2" customHeight="1" x14ac:dyDescent="0.3">
      <c r="B8" s="203" t="s">
        <v>163</v>
      </c>
      <c r="C8" s="203"/>
      <c r="D8" s="203"/>
      <c r="E8" s="203"/>
      <c r="F8" s="203"/>
      <c r="G8" s="203"/>
    </row>
    <row r="9" spans="1:7" s="108" customFormat="1" ht="20.2" customHeight="1" x14ac:dyDescent="0.3">
      <c r="B9" s="203" t="s">
        <v>166</v>
      </c>
      <c r="C9" s="203"/>
      <c r="D9" s="203"/>
      <c r="E9" s="203"/>
      <c r="F9" s="203"/>
      <c r="G9" s="203"/>
    </row>
    <row r="10" spans="1:7" ht="8.3000000000000007" customHeight="1" x14ac:dyDescent="0.25"/>
    <row r="11" spans="1:7" s="104" customFormat="1" ht="49.5" customHeight="1" x14ac:dyDescent="0.3">
      <c r="A11" s="107" t="s">
        <v>16</v>
      </c>
      <c r="B11" s="196" t="s">
        <v>17</v>
      </c>
      <c r="C11" s="196"/>
      <c r="D11" s="196"/>
      <c r="E11" s="107" t="s">
        <v>18</v>
      </c>
      <c r="F11" s="37" t="s">
        <v>19</v>
      </c>
      <c r="G11" s="103" t="s">
        <v>20</v>
      </c>
    </row>
    <row r="12" spans="1:7" s="2" customFormat="1" ht="43.85" customHeight="1" x14ac:dyDescent="0.3">
      <c r="A12" s="103" t="s">
        <v>0</v>
      </c>
      <c r="B12" s="204" t="s">
        <v>8</v>
      </c>
      <c r="C12" s="204"/>
      <c r="D12" s="204"/>
      <c r="E12" s="52">
        <f>E13+E23</f>
        <v>20</v>
      </c>
      <c r="F12" s="64">
        <f>F13+F23</f>
        <v>20</v>
      </c>
      <c r="G12" s="38"/>
    </row>
    <row r="13" spans="1:7" s="4" customFormat="1" ht="39" customHeight="1" x14ac:dyDescent="0.3">
      <c r="A13" s="3">
        <v>1</v>
      </c>
      <c r="B13" s="204" t="s">
        <v>1</v>
      </c>
      <c r="C13" s="204"/>
      <c r="D13" s="204"/>
      <c r="E13" s="53">
        <f>E14+E15+E16+E17+E21+E22</f>
        <v>10</v>
      </c>
      <c r="F13" s="65">
        <f>F14+F15+F16+F17+F21+F22</f>
        <v>10</v>
      </c>
      <c r="G13" s="38"/>
    </row>
    <row r="14" spans="1:7" s="40" customFormat="1" ht="102.7" customHeight="1" x14ac:dyDescent="0.3">
      <c r="A14" s="39" t="s">
        <v>21</v>
      </c>
      <c r="B14" s="193" t="s">
        <v>22</v>
      </c>
      <c r="C14" s="194"/>
      <c r="D14" s="195"/>
      <c r="E14" s="49">
        <v>1</v>
      </c>
      <c r="F14" s="42">
        <v>1</v>
      </c>
      <c r="G14" s="3"/>
    </row>
    <row r="15" spans="1:7" s="41" customFormat="1" ht="36.799999999999997" customHeight="1" x14ac:dyDescent="0.3">
      <c r="A15" s="39" t="s">
        <v>23</v>
      </c>
      <c r="B15" s="193" t="s">
        <v>48</v>
      </c>
      <c r="C15" s="194"/>
      <c r="D15" s="195"/>
      <c r="E15" s="49">
        <v>1</v>
      </c>
      <c r="F15" s="42">
        <v>1</v>
      </c>
      <c r="G15" s="47"/>
    </row>
    <row r="16" spans="1:7" s="41" customFormat="1" ht="89.25" customHeight="1" x14ac:dyDescent="0.3">
      <c r="A16" s="3" t="s">
        <v>24</v>
      </c>
      <c r="B16" s="193" t="s">
        <v>25</v>
      </c>
      <c r="C16" s="194"/>
      <c r="D16" s="195"/>
      <c r="E16" s="49">
        <v>1</v>
      </c>
      <c r="F16" s="42">
        <v>1</v>
      </c>
      <c r="G16" s="47"/>
    </row>
    <row r="17" spans="1:7" s="41" customFormat="1" ht="34.450000000000003" customHeight="1" x14ac:dyDescent="0.3">
      <c r="A17" s="3" t="s">
        <v>26</v>
      </c>
      <c r="B17" s="193" t="s">
        <v>27</v>
      </c>
      <c r="C17" s="194"/>
      <c r="D17" s="195"/>
      <c r="E17" s="49">
        <f>E18+E19+E20</f>
        <v>3</v>
      </c>
      <c r="F17" s="66">
        <f>F18+F19+F20</f>
        <v>3</v>
      </c>
      <c r="G17" s="42"/>
    </row>
    <row r="18" spans="1:7" s="41" customFormat="1" ht="54.8" customHeight="1" x14ac:dyDescent="0.3">
      <c r="A18" s="42" t="s">
        <v>28</v>
      </c>
      <c r="B18" s="193" t="s">
        <v>29</v>
      </c>
      <c r="C18" s="194"/>
      <c r="D18" s="195"/>
      <c r="E18" s="58">
        <v>1</v>
      </c>
      <c r="F18" s="42">
        <v>1</v>
      </c>
      <c r="G18" s="47"/>
    </row>
    <row r="19" spans="1:7" s="41" customFormat="1" ht="56.5" customHeight="1" x14ac:dyDescent="0.3">
      <c r="A19" s="42" t="s">
        <v>30</v>
      </c>
      <c r="B19" s="193" t="s">
        <v>31</v>
      </c>
      <c r="C19" s="194"/>
      <c r="D19" s="195"/>
      <c r="E19" s="58">
        <v>1</v>
      </c>
      <c r="F19" s="42">
        <v>1</v>
      </c>
      <c r="G19" s="73"/>
    </row>
    <row r="20" spans="1:7" s="41" customFormat="1" ht="58.55" customHeight="1" x14ac:dyDescent="0.3">
      <c r="A20" s="3" t="s">
        <v>32</v>
      </c>
      <c r="B20" s="193" t="s">
        <v>33</v>
      </c>
      <c r="C20" s="194"/>
      <c r="D20" s="195"/>
      <c r="E20" s="49">
        <v>1</v>
      </c>
      <c r="F20" s="42">
        <v>1</v>
      </c>
      <c r="G20" s="43"/>
    </row>
    <row r="21" spans="1:7" s="41" customFormat="1" ht="33.85" customHeight="1" x14ac:dyDescent="0.3">
      <c r="A21" s="3" t="s">
        <v>34</v>
      </c>
      <c r="B21" s="208" t="s">
        <v>49</v>
      </c>
      <c r="C21" s="209"/>
      <c r="D21" s="210"/>
      <c r="E21" s="67">
        <v>3</v>
      </c>
      <c r="F21" s="46">
        <v>3</v>
      </c>
      <c r="G21" s="43"/>
    </row>
    <row r="22" spans="1:7" s="41" customFormat="1" ht="65.3" customHeight="1" x14ac:dyDescent="0.3">
      <c r="A22" s="3" t="s">
        <v>35</v>
      </c>
      <c r="B22" s="193" t="s">
        <v>36</v>
      </c>
      <c r="C22" s="194"/>
      <c r="D22" s="195"/>
      <c r="E22" s="49">
        <v>1</v>
      </c>
      <c r="F22" s="42">
        <v>1</v>
      </c>
      <c r="G22" s="47"/>
    </row>
    <row r="23" spans="1:7" s="4" customFormat="1" ht="97.55" customHeight="1" x14ac:dyDescent="0.3">
      <c r="A23" s="3">
        <v>2</v>
      </c>
      <c r="B23" s="211" t="s">
        <v>12</v>
      </c>
      <c r="C23" s="212"/>
      <c r="D23" s="213"/>
      <c r="E23" s="54">
        <f>E24+E28</f>
        <v>10</v>
      </c>
      <c r="F23" s="64">
        <f>F24+F28</f>
        <v>10</v>
      </c>
      <c r="G23" s="38"/>
    </row>
    <row r="24" spans="1:7" s="41" customFormat="1" ht="72" customHeight="1" x14ac:dyDescent="0.3">
      <c r="A24" s="39" t="s">
        <v>37</v>
      </c>
      <c r="B24" s="193" t="s">
        <v>38</v>
      </c>
      <c r="C24" s="194"/>
      <c r="D24" s="195"/>
      <c r="E24" s="50">
        <f>E25+E26+E27</f>
        <v>7</v>
      </c>
      <c r="F24" s="68">
        <f>F25+F26+F27</f>
        <v>7</v>
      </c>
      <c r="G24" s="42"/>
    </row>
    <row r="25" spans="1:7" s="41" customFormat="1" ht="95.95" customHeight="1" x14ac:dyDescent="0.3">
      <c r="A25" s="39" t="s">
        <v>28</v>
      </c>
      <c r="B25" s="193" t="s">
        <v>55</v>
      </c>
      <c r="C25" s="194"/>
      <c r="D25" s="195"/>
      <c r="E25" s="50">
        <v>2</v>
      </c>
      <c r="F25" s="44">
        <v>2</v>
      </c>
      <c r="G25" s="47"/>
    </row>
    <row r="26" spans="1:7" s="41" customFormat="1" ht="48.7" customHeight="1" x14ac:dyDescent="0.3">
      <c r="A26" s="39" t="s">
        <v>30</v>
      </c>
      <c r="B26" s="205" t="s">
        <v>56</v>
      </c>
      <c r="C26" s="206"/>
      <c r="D26" s="207"/>
      <c r="E26" s="50">
        <v>3</v>
      </c>
      <c r="F26" s="44">
        <v>3</v>
      </c>
      <c r="G26" s="47"/>
    </row>
    <row r="27" spans="1:7" s="41" customFormat="1" ht="53.25" customHeight="1" x14ac:dyDescent="0.3">
      <c r="A27" s="39" t="s">
        <v>32</v>
      </c>
      <c r="B27" s="193" t="s">
        <v>63</v>
      </c>
      <c r="C27" s="194"/>
      <c r="D27" s="195"/>
      <c r="E27" s="50">
        <v>2</v>
      </c>
      <c r="F27" s="44">
        <v>2</v>
      </c>
      <c r="G27" s="47"/>
    </row>
    <row r="28" spans="1:7" s="41" customFormat="1" ht="34.450000000000003" customHeight="1" x14ac:dyDescent="0.3">
      <c r="A28" s="39" t="s">
        <v>39</v>
      </c>
      <c r="B28" s="193" t="s">
        <v>40</v>
      </c>
      <c r="C28" s="194"/>
      <c r="D28" s="195"/>
      <c r="E28" s="50">
        <f>E29+E30</f>
        <v>3</v>
      </c>
      <c r="F28" s="68">
        <f>F29+F30</f>
        <v>3</v>
      </c>
      <c r="G28" s="42"/>
    </row>
    <row r="29" spans="1:7" s="41" customFormat="1" ht="48.05" customHeight="1" x14ac:dyDescent="0.3">
      <c r="A29" s="39" t="s">
        <v>28</v>
      </c>
      <c r="B29" s="205" t="s">
        <v>60</v>
      </c>
      <c r="C29" s="206"/>
      <c r="D29" s="207"/>
      <c r="E29" s="50">
        <v>2</v>
      </c>
      <c r="F29" s="44">
        <v>2</v>
      </c>
      <c r="G29" s="47"/>
    </row>
    <row r="30" spans="1:7" s="41" customFormat="1" ht="47.3" customHeight="1" x14ac:dyDescent="0.3">
      <c r="A30" s="39" t="s">
        <v>30</v>
      </c>
      <c r="B30" s="205" t="s">
        <v>61</v>
      </c>
      <c r="C30" s="206"/>
      <c r="D30" s="207"/>
      <c r="E30" s="50">
        <v>1</v>
      </c>
      <c r="F30" s="44">
        <v>1</v>
      </c>
      <c r="G30" s="47"/>
    </row>
    <row r="31" spans="1:7" s="2" customFormat="1" ht="21" customHeight="1" x14ac:dyDescent="0.3">
      <c r="A31" s="103" t="s">
        <v>2</v>
      </c>
      <c r="B31" s="214" t="s">
        <v>10</v>
      </c>
      <c r="C31" s="215"/>
      <c r="D31" s="216"/>
      <c r="E31" s="54">
        <f>E32+E37+E43</f>
        <v>30</v>
      </c>
      <c r="F31" s="64">
        <f>F32+F37+F43</f>
        <v>20</v>
      </c>
      <c r="G31" s="38"/>
    </row>
    <row r="32" spans="1:7" s="4" customFormat="1" ht="66.7" customHeight="1" x14ac:dyDescent="0.3">
      <c r="A32" s="3">
        <v>1</v>
      </c>
      <c r="B32" s="211" t="s">
        <v>11</v>
      </c>
      <c r="C32" s="212"/>
      <c r="D32" s="213"/>
      <c r="E32" s="54">
        <f>E33+E34+E35+E36</f>
        <v>10</v>
      </c>
      <c r="F32" s="64">
        <f>F33+F34+F35+F36</f>
        <v>6</v>
      </c>
      <c r="G32" s="38"/>
    </row>
    <row r="33" spans="1:7" s="40" customFormat="1" ht="81.7" customHeight="1" x14ac:dyDescent="0.3">
      <c r="A33" s="39" t="s">
        <v>21</v>
      </c>
      <c r="B33" s="193" t="s">
        <v>119</v>
      </c>
      <c r="C33" s="194"/>
      <c r="D33" s="195"/>
      <c r="E33" s="59">
        <v>2</v>
      </c>
      <c r="F33" s="44">
        <v>2</v>
      </c>
      <c r="G33" s="3"/>
    </row>
    <row r="34" spans="1:7" s="40" customFormat="1" ht="87.05" customHeight="1" x14ac:dyDescent="0.3">
      <c r="A34" s="42" t="s">
        <v>23</v>
      </c>
      <c r="B34" s="208" t="s">
        <v>62</v>
      </c>
      <c r="C34" s="209"/>
      <c r="D34" s="210"/>
      <c r="E34" s="69">
        <v>4</v>
      </c>
      <c r="F34" s="46"/>
      <c r="G34" s="42"/>
    </row>
    <row r="35" spans="1:7" s="40" customFormat="1" ht="50.25" customHeight="1" x14ac:dyDescent="0.3">
      <c r="A35" s="39" t="s">
        <v>24</v>
      </c>
      <c r="B35" s="205" t="s">
        <v>50</v>
      </c>
      <c r="C35" s="206"/>
      <c r="D35" s="207"/>
      <c r="E35" s="59">
        <v>2</v>
      </c>
      <c r="F35" s="44">
        <v>2</v>
      </c>
      <c r="G35" s="3"/>
    </row>
    <row r="36" spans="1:7" s="41" customFormat="1" ht="69.05" customHeight="1" x14ac:dyDescent="0.3">
      <c r="A36" s="39" t="s">
        <v>26</v>
      </c>
      <c r="B36" s="193" t="s">
        <v>120</v>
      </c>
      <c r="C36" s="194"/>
      <c r="D36" s="195"/>
      <c r="E36" s="49">
        <v>2</v>
      </c>
      <c r="F36" s="42">
        <v>2</v>
      </c>
      <c r="G36" s="74"/>
    </row>
    <row r="37" spans="1:7" s="4" customFormat="1" ht="66.7" customHeight="1" x14ac:dyDescent="0.3">
      <c r="A37" s="3">
        <v>2</v>
      </c>
      <c r="B37" s="204" t="s">
        <v>3</v>
      </c>
      <c r="C37" s="204"/>
      <c r="D37" s="204"/>
      <c r="E37" s="54">
        <f>E38+E39+E40+E41+E42</f>
        <v>10</v>
      </c>
      <c r="F37" s="64">
        <f>F38+F39+F40+F41+F42</f>
        <v>10</v>
      </c>
      <c r="G37" s="38"/>
    </row>
    <row r="38" spans="1:7" s="41" customFormat="1" ht="40.700000000000003" customHeight="1" x14ac:dyDescent="0.3">
      <c r="A38" s="39" t="s">
        <v>37</v>
      </c>
      <c r="B38" s="205" t="s">
        <v>121</v>
      </c>
      <c r="C38" s="206"/>
      <c r="D38" s="207"/>
      <c r="E38" s="50">
        <v>2</v>
      </c>
      <c r="F38" s="44">
        <v>2</v>
      </c>
      <c r="G38" s="47"/>
    </row>
    <row r="39" spans="1:7" s="41" customFormat="1" ht="52" customHeight="1" x14ac:dyDescent="0.3">
      <c r="A39" s="39" t="s">
        <v>39</v>
      </c>
      <c r="B39" s="205" t="s">
        <v>51</v>
      </c>
      <c r="C39" s="206"/>
      <c r="D39" s="207"/>
      <c r="E39" s="50">
        <v>2</v>
      </c>
      <c r="F39" s="44">
        <v>2</v>
      </c>
      <c r="G39" s="47"/>
    </row>
    <row r="40" spans="1:7" s="41" customFormat="1" ht="69.650000000000006" customHeight="1" x14ac:dyDescent="0.3">
      <c r="A40" s="39" t="s">
        <v>41</v>
      </c>
      <c r="B40" s="205" t="s">
        <v>57</v>
      </c>
      <c r="C40" s="206"/>
      <c r="D40" s="207"/>
      <c r="E40" s="50">
        <v>2</v>
      </c>
      <c r="F40" s="44">
        <v>2</v>
      </c>
      <c r="G40" s="47"/>
    </row>
    <row r="41" spans="1:7" s="41" customFormat="1" ht="88" customHeight="1" x14ac:dyDescent="0.3">
      <c r="A41" s="39" t="s">
        <v>42</v>
      </c>
      <c r="B41" s="205" t="s">
        <v>122</v>
      </c>
      <c r="C41" s="206"/>
      <c r="D41" s="207"/>
      <c r="E41" s="50">
        <v>1</v>
      </c>
      <c r="F41" s="44">
        <v>1</v>
      </c>
      <c r="G41" s="47"/>
    </row>
    <row r="42" spans="1:7" s="41" customFormat="1" ht="53.25" customHeight="1" x14ac:dyDescent="0.3">
      <c r="A42" s="3" t="s">
        <v>43</v>
      </c>
      <c r="B42" s="208" t="s">
        <v>58</v>
      </c>
      <c r="C42" s="209"/>
      <c r="D42" s="210"/>
      <c r="E42" s="67">
        <v>3</v>
      </c>
      <c r="F42" s="46">
        <v>3</v>
      </c>
      <c r="G42" s="47"/>
    </row>
    <row r="43" spans="1:7" s="4" customFormat="1" ht="52.45" customHeight="1" x14ac:dyDescent="0.3">
      <c r="A43" s="3">
        <v>3</v>
      </c>
      <c r="B43" s="204" t="s">
        <v>4</v>
      </c>
      <c r="C43" s="204"/>
      <c r="D43" s="204"/>
      <c r="E43" s="54">
        <f>E44+E45+E46+E47</f>
        <v>10</v>
      </c>
      <c r="F43" s="64">
        <f>F44+F45+F46+F47</f>
        <v>4</v>
      </c>
      <c r="G43" s="38"/>
    </row>
    <row r="44" spans="1:7" s="40" customFormat="1" ht="72.8" customHeight="1" x14ac:dyDescent="0.3">
      <c r="A44" s="39" t="s">
        <v>44</v>
      </c>
      <c r="B44" s="193" t="s">
        <v>52</v>
      </c>
      <c r="C44" s="194"/>
      <c r="D44" s="195"/>
      <c r="E44" s="49">
        <v>3</v>
      </c>
      <c r="F44" s="42">
        <v>3</v>
      </c>
      <c r="G44" s="3"/>
    </row>
    <row r="45" spans="1:7" s="41" customFormat="1" ht="147.80000000000001" customHeight="1" x14ac:dyDescent="0.3">
      <c r="A45" s="3" t="s">
        <v>45</v>
      </c>
      <c r="B45" s="208" t="s">
        <v>59</v>
      </c>
      <c r="C45" s="209"/>
      <c r="D45" s="210"/>
      <c r="E45" s="67">
        <v>5</v>
      </c>
      <c r="F45" s="46"/>
      <c r="G45" s="47"/>
    </row>
    <row r="46" spans="1:7" s="41" customFormat="1" ht="70.45" customHeight="1" x14ac:dyDescent="0.3">
      <c r="A46" s="39" t="s">
        <v>46</v>
      </c>
      <c r="B46" s="193" t="s">
        <v>53</v>
      </c>
      <c r="C46" s="194"/>
      <c r="D46" s="195"/>
      <c r="E46" s="50">
        <v>1</v>
      </c>
      <c r="F46" s="44">
        <v>1</v>
      </c>
      <c r="G46" s="47"/>
    </row>
    <row r="47" spans="1:7" s="41" customFormat="1" ht="118.35" customHeight="1" x14ac:dyDescent="0.3">
      <c r="A47" s="39" t="s">
        <v>47</v>
      </c>
      <c r="B47" s="193" t="s">
        <v>54</v>
      </c>
      <c r="C47" s="194"/>
      <c r="D47" s="195"/>
      <c r="E47" s="50">
        <v>1</v>
      </c>
      <c r="F47" s="44"/>
      <c r="G47" s="3"/>
    </row>
    <row r="48" spans="1:7" s="104" customFormat="1" ht="29.3" customHeight="1" x14ac:dyDescent="0.3">
      <c r="A48" s="107"/>
      <c r="B48" s="220" t="s">
        <v>13</v>
      </c>
      <c r="C48" s="221"/>
      <c r="D48" s="222"/>
      <c r="E48" s="51">
        <f>E12+E31</f>
        <v>50</v>
      </c>
      <c r="F48" s="64">
        <f>F12+F31</f>
        <v>40</v>
      </c>
      <c r="G48" s="103"/>
    </row>
    <row r="49" spans="1:7" s="40" customFormat="1" ht="13.5" customHeight="1" x14ac:dyDescent="0.25">
      <c r="A49" s="106"/>
      <c r="B49" s="31"/>
      <c r="C49" s="31"/>
      <c r="D49" s="31"/>
      <c r="E49" s="106"/>
      <c r="F49" s="106"/>
      <c r="G49" s="72"/>
    </row>
    <row r="50" spans="1:7" s="40" customFormat="1" ht="31.5" customHeight="1" x14ac:dyDescent="0.3">
      <c r="A50" s="106"/>
      <c r="B50" s="218" t="s">
        <v>5</v>
      </c>
      <c r="C50" s="218"/>
      <c r="D50" s="218"/>
      <c r="E50" s="218"/>
      <c r="F50" s="106"/>
      <c r="G50" s="72"/>
    </row>
    <row r="51" spans="1:7" s="40" customFormat="1" ht="64.5" customHeight="1" x14ac:dyDescent="0.25">
      <c r="A51" s="219"/>
      <c r="B51" s="219"/>
      <c r="C51" s="219"/>
      <c r="D51" s="219"/>
      <c r="E51" s="219"/>
      <c r="F51" s="219"/>
      <c r="G51" s="219"/>
    </row>
    <row r="52" spans="1:7" ht="20.2" customHeight="1" x14ac:dyDescent="0.3">
      <c r="A52" s="105"/>
      <c r="B52" s="48"/>
      <c r="C52" s="48"/>
      <c r="D52" s="223" t="s">
        <v>220</v>
      </c>
      <c r="E52" s="223"/>
      <c r="F52" s="223"/>
      <c r="G52" s="223"/>
    </row>
    <row r="53" spans="1:7" s="108" customFormat="1" ht="16.45" customHeight="1" x14ac:dyDescent="0.3">
      <c r="A53" s="104"/>
      <c r="B53" s="104"/>
      <c r="C53" s="104"/>
      <c r="D53" s="197" t="s">
        <v>14</v>
      </c>
      <c r="E53" s="197"/>
      <c r="F53" s="197"/>
      <c r="G53" s="197"/>
    </row>
    <row r="54" spans="1:7" ht="21.8" customHeight="1" x14ac:dyDescent="0.3">
      <c r="D54" s="200" t="s">
        <v>15</v>
      </c>
      <c r="E54" s="200"/>
      <c r="F54" s="200"/>
      <c r="G54" s="200"/>
    </row>
    <row r="55" spans="1:7" ht="34.450000000000003" customHeight="1" x14ac:dyDescent="0.25">
      <c r="D55" s="119"/>
      <c r="E55" s="119"/>
      <c r="F55" s="119"/>
    </row>
    <row r="56" spans="1:7" ht="33.049999999999997" customHeight="1" x14ac:dyDescent="0.25">
      <c r="D56" s="119"/>
      <c r="E56" s="119"/>
      <c r="F56" s="119"/>
    </row>
    <row r="57" spans="1:7" ht="34.450000000000003" customHeight="1" x14ac:dyDescent="0.3">
      <c r="D57" s="217" t="s">
        <v>219</v>
      </c>
      <c r="E57" s="217"/>
      <c r="F57" s="217"/>
      <c r="G57" s="217"/>
    </row>
    <row r="59" spans="1:7" s="105" customFormat="1" ht="20.2" customHeight="1" x14ac:dyDescent="0.3">
      <c r="A59" s="106"/>
      <c r="B59" s="31"/>
      <c r="C59" s="106"/>
      <c r="D59" s="106"/>
      <c r="E59" s="106"/>
      <c r="F59" s="106"/>
      <c r="G59" s="72"/>
    </row>
    <row r="60" spans="1:7" s="104" customFormat="1" ht="35.25" customHeight="1" x14ac:dyDescent="0.3">
      <c r="A60" s="106"/>
      <c r="B60" s="31"/>
      <c r="C60" s="106"/>
      <c r="D60" s="106"/>
      <c r="E60" s="106"/>
      <c r="F60" s="106"/>
      <c r="G60" s="72"/>
    </row>
  </sheetData>
  <sheetProtection password="E795" sheet="1" formatCells="0" formatColumns="0" formatRows="0" insertColumns="0" insertRows="0" insertHyperlinks="0" deleteColumns="0" deleteRows="0" sort="0" autoFilter="0" pivotTables="0"/>
  <mergeCells count="53">
    <mergeCell ref="B13:D13"/>
    <mergeCell ref="A2:C2"/>
    <mergeCell ref="D2:G2"/>
    <mergeCell ref="A3:B3"/>
    <mergeCell ref="A4:G4"/>
    <mergeCell ref="A5:G5"/>
    <mergeCell ref="B6:G6"/>
    <mergeCell ref="B7:G7"/>
    <mergeCell ref="B8:G8"/>
    <mergeCell ref="B9:G9"/>
    <mergeCell ref="B11:D11"/>
    <mergeCell ref="B12:D12"/>
    <mergeCell ref="B25:D25"/>
    <mergeCell ref="B14:D14"/>
    <mergeCell ref="B15:D15"/>
    <mergeCell ref="B16:D16"/>
    <mergeCell ref="B17:D17"/>
    <mergeCell ref="B18:D18"/>
    <mergeCell ref="B19:D19"/>
    <mergeCell ref="B20:D20"/>
    <mergeCell ref="B21:D21"/>
    <mergeCell ref="B22:D22"/>
    <mergeCell ref="B23:D23"/>
    <mergeCell ref="B24:D24"/>
    <mergeCell ref="B37:D37"/>
    <mergeCell ref="B26:D26"/>
    <mergeCell ref="B27:D27"/>
    <mergeCell ref="B28:D28"/>
    <mergeCell ref="B29:D29"/>
    <mergeCell ref="B30:D30"/>
    <mergeCell ref="B31:D31"/>
    <mergeCell ref="B32:D32"/>
    <mergeCell ref="B33:D33"/>
    <mergeCell ref="B34:D34"/>
    <mergeCell ref="B35:D35"/>
    <mergeCell ref="B36:D36"/>
    <mergeCell ref="B50:E50"/>
    <mergeCell ref="B38:D38"/>
    <mergeCell ref="B39:D39"/>
    <mergeCell ref="B40:D40"/>
    <mergeCell ref="B41:D41"/>
    <mergeCell ref="B42:D42"/>
    <mergeCell ref="B43:D43"/>
    <mergeCell ref="B44:D44"/>
    <mergeCell ref="B45:D45"/>
    <mergeCell ref="B46:D46"/>
    <mergeCell ref="B47:D47"/>
    <mergeCell ref="B48:D48"/>
    <mergeCell ref="A51:G51"/>
    <mergeCell ref="D52:G52"/>
    <mergeCell ref="D53:G53"/>
    <mergeCell ref="D54:G54"/>
    <mergeCell ref="D57:G57"/>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0"/>
  <sheetViews>
    <sheetView topLeftCell="A48" zoomScaleNormal="100" workbookViewId="0">
      <selection activeCell="E60" sqref="E60"/>
    </sheetView>
  </sheetViews>
  <sheetFormatPr defaultColWidth="9.109375" defaultRowHeight="15.65" x14ac:dyDescent="0.3"/>
  <cols>
    <col min="1" max="1" width="5.44140625" style="106" bestFit="1" customWidth="1"/>
    <col min="2" max="2" width="27.109375" style="31" customWidth="1"/>
    <col min="3" max="3" width="13.5546875" style="106" customWidth="1"/>
    <col min="4" max="4" width="12.5546875" style="106" customWidth="1"/>
    <col min="5" max="5" width="10" style="106" customWidth="1"/>
    <col min="6" max="6" width="16" style="106" customWidth="1"/>
    <col min="7" max="7" width="11.33203125" style="72" customWidth="1"/>
    <col min="8" max="16384" width="9.109375" style="106"/>
  </cols>
  <sheetData>
    <row r="1" spans="1:7" ht="16.3" x14ac:dyDescent="0.3">
      <c r="G1" s="70" t="s">
        <v>9</v>
      </c>
    </row>
    <row r="2" spans="1:7" s="104" customFormat="1" ht="48.7" customHeight="1" x14ac:dyDescent="0.3">
      <c r="A2" s="197" t="s">
        <v>6</v>
      </c>
      <c r="B2" s="197"/>
      <c r="C2" s="197"/>
      <c r="D2" s="197" t="s">
        <v>7</v>
      </c>
      <c r="E2" s="197"/>
      <c r="F2" s="197"/>
      <c r="G2" s="197"/>
    </row>
    <row r="3" spans="1:7" s="104" customFormat="1" ht="8.3000000000000007" customHeight="1" x14ac:dyDescent="0.25">
      <c r="A3" s="198"/>
      <c r="B3" s="198"/>
      <c r="D3" s="33"/>
      <c r="E3" s="33"/>
      <c r="F3" s="33"/>
      <c r="G3" s="71"/>
    </row>
    <row r="4" spans="1:7" ht="47.3" customHeight="1" x14ac:dyDescent="0.3">
      <c r="A4" s="199" t="s">
        <v>160</v>
      </c>
      <c r="B4" s="199"/>
      <c r="C4" s="199"/>
      <c r="D4" s="199"/>
      <c r="E4" s="199"/>
      <c r="F4" s="199"/>
      <c r="G4" s="199"/>
    </row>
    <row r="5" spans="1:7" ht="11.3" customHeight="1" x14ac:dyDescent="0.25">
      <c r="A5" s="200"/>
      <c r="B5" s="201"/>
      <c r="C5" s="201"/>
      <c r="D5" s="201"/>
      <c r="E5" s="201"/>
      <c r="F5" s="201"/>
      <c r="G5" s="201"/>
    </row>
    <row r="6" spans="1:7" s="108" customFormat="1" ht="20.2" customHeight="1" x14ac:dyDescent="0.3">
      <c r="B6" s="202" t="s">
        <v>167</v>
      </c>
      <c r="C6" s="202"/>
      <c r="D6" s="202"/>
      <c r="E6" s="202"/>
      <c r="F6" s="202"/>
      <c r="G6" s="202"/>
    </row>
    <row r="7" spans="1:7" s="108" customFormat="1" ht="20.2" customHeight="1" x14ac:dyDescent="0.3">
      <c r="B7" s="203" t="s">
        <v>162</v>
      </c>
      <c r="C7" s="203"/>
      <c r="D7" s="203"/>
      <c r="E7" s="203"/>
      <c r="F7" s="203"/>
      <c r="G7" s="203"/>
    </row>
    <row r="8" spans="1:7" s="108" customFormat="1" ht="20.2" customHeight="1" x14ac:dyDescent="0.3">
      <c r="B8" s="203" t="s">
        <v>163</v>
      </c>
      <c r="C8" s="203"/>
      <c r="D8" s="203"/>
      <c r="E8" s="203"/>
      <c r="F8" s="203"/>
      <c r="G8" s="203"/>
    </row>
    <row r="9" spans="1:7" s="108" customFormat="1" ht="20.2" customHeight="1" x14ac:dyDescent="0.3">
      <c r="B9" s="203" t="s">
        <v>168</v>
      </c>
      <c r="C9" s="203"/>
      <c r="D9" s="203"/>
      <c r="E9" s="203"/>
      <c r="F9" s="203"/>
      <c r="G9" s="203"/>
    </row>
    <row r="10" spans="1:7" ht="8.3000000000000007" customHeight="1" x14ac:dyDescent="0.25"/>
    <row r="11" spans="1:7" s="104" customFormat="1" ht="49.5" customHeight="1" x14ac:dyDescent="0.3">
      <c r="A11" s="107" t="s">
        <v>16</v>
      </c>
      <c r="B11" s="196" t="s">
        <v>17</v>
      </c>
      <c r="C11" s="196"/>
      <c r="D11" s="196"/>
      <c r="E11" s="107" t="s">
        <v>18</v>
      </c>
      <c r="F11" s="37" t="s">
        <v>19</v>
      </c>
      <c r="G11" s="103" t="s">
        <v>20</v>
      </c>
    </row>
    <row r="12" spans="1:7" s="2" customFormat="1" ht="43.85" customHeight="1" x14ac:dyDescent="0.3">
      <c r="A12" s="103" t="s">
        <v>0</v>
      </c>
      <c r="B12" s="204" t="s">
        <v>8</v>
      </c>
      <c r="C12" s="204"/>
      <c r="D12" s="204"/>
      <c r="E12" s="52">
        <f>E13+E23</f>
        <v>20</v>
      </c>
      <c r="F12" s="64">
        <f>F13+F23</f>
        <v>20</v>
      </c>
      <c r="G12" s="38"/>
    </row>
    <row r="13" spans="1:7" s="4" customFormat="1" ht="39" customHeight="1" x14ac:dyDescent="0.3">
      <c r="A13" s="3">
        <v>1</v>
      </c>
      <c r="B13" s="204" t="s">
        <v>1</v>
      </c>
      <c r="C13" s="204"/>
      <c r="D13" s="204"/>
      <c r="E13" s="53">
        <f>E14+E15+E16+E17+E21+E22</f>
        <v>10</v>
      </c>
      <c r="F13" s="65">
        <f>F14+F15+F16+F17+F21+F22</f>
        <v>10</v>
      </c>
      <c r="G13" s="38"/>
    </row>
    <row r="14" spans="1:7" s="40" customFormat="1" ht="102.7" customHeight="1" x14ac:dyDescent="0.3">
      <c r="A14" s="39" t="s">
        <v>21</v>
      </c>
      <c r="B14" s="193" t="s">
        <v>22</v>
      </c>
      <c r="C14" s="194"/>
      <c r="D14" s="195"/>
      <c r="E14" s="49">
        <v>1</v>
      </c>
      <c r="F14" s="42">
        <v>1</v>
      </c>
      <c r="G14" s="3"/>
    </row>
    <row r="15" spans="1:7" s="41" customFormat="1" ht="36.799999999999997" customHeight="1" x14ac:dyDescent="0.3">
      <c r="A15" s="39" t="s">
        <v>23</v>
      </c>
      <c r="B15" s="193" t="s">
        <v>48</v>
      </c>
      <c r="C15" s="194"/>
      <c r="D15" s="195"/>
      <c r="E15" s="49">
        <v>1</v>
      </c>
      <c r="F15" s="42">
        <v>1</v>
      </c>
      <c r="G15" s="47"/>
    </row>
    <row r="16" spans="1:7" s="41" customFormat="1" ht="89.25" customHeight="1" x14ac:dyDescent="0.3">
      <c r="A16" s="3" t="s">
        <v>24</v>
      </c>
      <c r="B16" s="193" t="s">
        <v>25</v>
      </c>
      <c r="C16" s="194"/>
      <c r="D16" s="195"/>
      <c r="E16" s="49">
        <v>1</v>
      </c>
      <c r="F16" s="42">
        <v>1</v>
      </c>
      <c r="G16" s="47"/>
    </row>
    <row r="17" spans="1:7" s="41" customFormat="1" ht="34.450000000000003" customHeight="1" x14ac:dyDescent="0.3">
      <c r="A17" s="3" t="s">
        <v>26</v>
      </c>
      <c r="B17" s="193" t="s">
        <v>27</v>
      </c>
      <c r="C17" s="194"/>
      <c r="D17" s="195"/>
      <c r="E17" s="49">
        <f>E18+E19+E20</f>
        <v>3</v>
      </c>
      <c r="F17" s="66">
        <f>F18+F19+F20</f>
        <v>3</v>
      </c>
      <c r="G17" s="42"/>
    </row>
    <row r="18" spans="1:7" s="41" customFormat="1" ht="54.8" customHeight="1" x14ac:dyDescent="0.3">
      <c r="A18" s="42" t="s">
        <v>28</v>
      </c>
      <c r="B18" s="193" t="s">
        <v>29</v>
      </c>
      <c r="C18" s="194"/>
      <c r="D18" s="195"/>
      <c r="E18" s="58">
        <v>1</v>
      </c>
      <c r="F18" s="42">
        <v>1</v>
      </c>
      <c r="G18" s="47"/>
    </row>
    <row r="19" spans="1:7" s="41" customFormat="1" ht="56.5" customHeight="1" x14ac:dyDescent="0.3">
      <c r="A19" s="42" t="s">
        <v>30</v>
      </c>
      <c r="B19" s="193" t="s">
        <v>31</v>
      </c>
      <c r="C19" s="194"/>
      <c r="D19" s="195"/>
      <c r="E19" s="58">
        <v>1</v>
      </c>
      <c r="F19" s="42">
        <v>1</v>
      </c>
      <c r="G19" s="73"/>
    </row>
    <row r="20" spans="1:7" s="41" customFormat="1" ht="58.55" customHeight="1" x14ac:dyDescent="0.3">
      <c r="A20" s="3" t="s">
        <v>32</v>
      </c>
      <c r="B20" s="193" t="s">
        <v>33</v>
      </c>
      <c r="C20" s="194"/>
      <c r="D20" s="195"/>
      <c r="E20" s="49">
        <v>1</v>
      </c>
      <c r="F20" s="42">
        <v>1</v>
      </c>
      <c r="G20" s="43"/>
    </row>
    <row r="21" spans="1:7" s="41" customFormat="1" ht="33.85" customHeight="1" x14ac:dyDescent="0.3">
      <c r="A21" s="3" t="s">
        <v>34</v>
      </c>
      <c r="B21" s="208" t="s">
        <v>49</v>
      </c>
      <c r="C21" s="209"/>
      <c r="D21" s="210"/>
      <c r="E21" s="67">
        <v>3</v>
      </c>
      <c r="F21" s="46">
        <v>3</v>
      </c>
      <c r="G21" s="43"/>
    </row>
    <row r="22" spans="1:7" s="41" customFormat="1" ht="65.3" customHeight="1" x14ac:dyDescent="0.3">
      <c r="A22" s="3" t="s">
        <v>35</v>
      </c>
      <c r="B22" s="193" t="s">
        <v>36</v>
      </c>
      <c r="C22" s="194"/>
      <c r="D22" s="195"/>
      <c r="E22" s="49">
        <v>1</v>
      </c>
      <c r="F22" s="42">
        <v>1</v>
      </c>
      <c r="G22" s="47"/>
    </row>
    <row r="23" spans="1:7" s="4" customFormat="1" ht="97.55" customHeight="1" x14ac:dyDescent="0.3">
      <c r="A23" s="3">
        <v>2</v>
      </c>
      <c r="B23" s="211" t="s">
        <v>12</v>
      </c>
      <c r="C23" s="212"/>
      <c r="D23" s="213"/>
      <c r="E23" s="54">
        <f>E24+E28</f>
        <v>10</v>
      </c>
      <c r="F23" s="64">
        <f>F24+F28</f>
        <v>10</v>
      </c>
      <c r="G23" s="38"/>
    </row>
    <row r="24" spans="1:7" s="41" customFormat="1" ht="72" customHeight="1" x14ac:dyDescent="0.3">
      <c r="A24" s="39" t="s">
        <v>37</v>
      </c>
      <c r="B24" s="193" t="s">
        <v>38</v>
      </c>
      <c r="C24" s="194"/>
      <c r="D24" s="195"/>
      <c r="E24" s="50">
        <f>E25+E26+E27</f>
        <v>7</v>
      </c>
      <c r="F24" s="68">
        <f>F25+F26+F27</f>
        <v>7</v>
      </c>
      <c r="G24" s="42"/>
    </row>
    <row r="25" spans="1:7" s="41" customFormat="1" ht="95.95" customHeight="1" x14ac:dyDescent="0.3">
      <c r="A25" s="39" t="s">
        <v>28</v>
      </c>
      <c r="B25" s="193" t="s">
        <v>55</v>
      </c>
      <c r="C25" s="194"/>
      <c r="D25" s="195"/>
      <c r="E25" s="50">
        <v>2</v>
      </c>
      <c r="F25" s="44">
        <v>2</v>
      </c>
      <c r="G25" s="47"/>
    </row>
    <row r="26" spans="1:7" s="41" customFormat="1" ht="48.7" customHeight="1" x14ac:dyDescent="0.3">
      <c r="A26" s="39" t="s">
        <v>30</v>
      </c>
      <c r="B26" s="205" t="s">
        <v>56</v>
      </c>
      <c r="C26" s="206"/>
      <c r="D26" s="207"/>
      <c r="E26" s="50">
        <v>3</v>
      </c>
      <c r="F26" s="44">
        <v>3</v>
      </c>
      <c r="G26" s="47"/>
    </row>
    <row r="27" spans="1:7" s="41" customFormat="1" ht="53.25" customHeight="1" x14ac:dyDescent="0.3">
      <c r="A27" s="39" t="s">
        <v>32</v>
      </c>
      <c r="B27" s="193" t="s">
        <v>63</v>
      </c>
      <c r="C27" s="194"/>
      <c r="D27" s="195"/>
      <c r="E27" s="50">
        <v>2</v>
      </c>
      <c r="F27" s="44">
        <v>2</v>
      </c>
      <c r="G27" s="47"/>
    </row>
    <row r="28" spans="1:7" s="41" customFormat="1" ht="34.450000000000003" customHeight="1" x14ac:dyDescent="0.3">
      <c r="A28" s="39" t="s">
        <v>39</v>
      </c>
      <c r="B28" s="193" t="s">
        <v>40</v>
      </c>
      <c r="C28" s="194"/>
      <c r="D28" s="195"/>
      <c r="E28" s="50">
        <f>E29+E30</f>
        <v>3</v>
      </c>
      <c r="F28" s="68">
        <f>F29+F30</f>
        <v>3</v>
      </c>
      <c r="G28" s="42"/>
    </row>
    <row r="29" spans="1:7" s="41" customFormat="1" ht="48.05" customHeight="1" x14ac:dyDescent="0.3">
      <c r="A29" s="39" t="s">
        <v>28</v>
      </c>
      <c r="B29" s="205" t="s">
        <v>60</v>
      </c>
      <c r="C29" s="206"/>
      <c r="D29" s="207"/>
      <c r="E29" s="50">
        <v>2</v>
      </c>
      <c r="F29" s="44">
        <v>2</v>
      </c>
      <c r="G29" s="47"/>
    </row>
    <row r="30" spans="1:7" s="41" customFormat="1" ht="47.3" customHeight="1" x14ac:dyDescent="0.3">
      <c r="A30" s="39" t="s">
        <v>30</v>
      </c>
      <c r="B30" s="205" t="s">
        <v>61</v>
      </c>
      <c r="C30" s="206"/>
      <c r="D30" s="207"/>
      <c r="E30" s="50">
        <v>1</v>
      </c>
      <c r="F30" s="44">
        <v>1</v>
      </c>
      <c r="G30" s="47"/>
    </row>
    <row r="31" spans="1:7" s="2" customFormat="1" ht="21" customHeight="1" x14ac:dyDescent="0.3">
      <c r="A31" s="103" t="s">
        <v>2</v>
      </c>
      <c r="B31" s="214" t="s">
        <v>10</v>
      </c>
      <c r="C31" s="215"/>
      <c r="D31" s="216"/>
      <c r="E31" s="54">
        <f>E32+E37+E43</f>
        <v>30</v>
      </c>
      <c r="F31" s="64">
        <f>F32+F37+F43</f>
        <v>20</v>
      </c>
      <c r="G31" s="38"/>
    </row>
    <row r="32" spans="1:7" s="4" customFormat="1" ht="66.7" customHeight="1" x14ac:dyDescent="0.3">
      <c r="A32" s="3">
        <v>1</v>
      </c>
      <c r="B32" s="211" t="s">
        <v>11</v>
      </c>
      <c r="C32" s="212"/>
      <c r="D32" s="213"/>
      <c r="E32" s="54">
        <f>E33+E34+E35+E36</f>
        <v>10</v>
      </c>
      <c r="F32" s="64">
        <f>F33+F34+F35+F36</f>
        <v>6</v>
      </c>
      <c r="G32" s="38"/>
    </row>
    <row r="33" spans="1:7" s="40" customFormat="1" ht="81.7" customHeight="1" x14ac:dyDescent="0.3">
      <c r="A33" s="39" t="s">
        <v>21</v>
      </c>
      <c r="B33" s="193" t="s">
        <v>119</v>
      </c>
      <c r="C33" s="194"/>
      <c r="D33" s="195"/>
      <c r="E33" s="59">
        <v>2</v>
      </c>
      <c r="F33" s="44">
        <v>2</v>
      </c>
      <c r="G33" s="3"/>
    </row>
    <row r="34" spans="1:7" s="40" customFormat="1" ht="87.05" customHeight="1" x14ac:dyDescent="0.3">
      <c r="A34" s="42" t="s">
        <v>23</v>
      </c>
      <c r="B34" s="208" t="s">
        <v>62</v>
      </c>
      <c r="C34" s="209"/>
      <c r="D34" s="210"/>
      <c r="E34" s="69">
        <v>4</v>
      </c>
      <c r="F34" s="46"/>
      <c r="G34" s="42"/>
    </row>
    <row r="35" spans="1:7" s="40" customFormat="1" ht="50.25" customHeight="1" x14ac:dyDescent="0.3">
      <c r="A35" s="39" t="s">
        <v>24</v>
      </c>
      <c r="B35" s="205" t="s">
        <v>50</v>
      </c>
      <c r="C35" s="206"/>
      <c r="D35" s="207"/>
      <c r="E35" s="59">
        <v>2</v>
      </c>
      <c r="F35" s="44">
        <v>2</v>
      </c>
      <c r="G35" s="3"/>
    </row>
    <row r="36" spans="1:7" s="41" customFormat="1" ht="69.05" customHeight="1" x14ac:dyDescent="0.3">
      <c r="A36" s="39" t="s">
        <v>26</v>
      </c>
      <c r="B36" s="193" t="s">
        <v>120</v>
      </c>
      <c r="C36" s="194"/>
      <c r="D36" s="195"/>
      <c r="E36" s="49">
        <v>2</v>
      </c>
      <c r="F36" s="42">
        <v>2</v>
      </c>
      <c r="G36" s="74"/>
    </row>
    <row r="37" spans="1:7" s="4" customFormat="1" ht="66.7" customHeight="1" x14ac:dyDescent="0.3">
      <c r="A37" s="3">
        <v>2</v>
      </c>
      <c r="B37" s="204" t="s">
        <v>3</v>
      </c>
      <c r="C37" s="204"/>
      <c r="D37" s="204"/>
      <c r="E37" s="54">
        <f>E38+E39+E40+E41+E42</f>
        <v>10</v>
      </c>
      <c r="F37" s="64">
        <f>F38+F39+F40+F41+F42</f>
        <v>10</v>
      </c>
      <c r="G37" s="38"/>
    </row>
    <row r="38" spans="1:7" s="41" customFormat="1" ht="40.700000000000003" customHeight="1" x14ac:dyDescent="0.3">
      <c r="A38" s="39" t="s">
        <v>37</v>
      </c>
      <c r="B38" s="205" t="s">
        <v>121</v>
      </c>
      <c r="C38" s="206"/>
      <c r="D38" s="207"/>
      <c r="E38" s="50">
        <v>2</v>
      </c>
      <c r="F38" s="44">
        <v>2</v>
      </c>
      <c r="G38" s="47"/>
    </row>
    <row r="39" spans="1:7" s="41" customFormat="1" ht="52" customHeight="1" x14ac:dyDescent="0.3">
      <c r="A39" s="39" t="s">
        <v>39</v>
      </c>
      <c r="B39" s="205" t="s">
        <v>51</v>
      </c>
      <c r="C39" s="206"/>
      <c r="D39" s="207"/>
      <c r="E39" s="50">
        <v>2</v>
      </c>
      <c r="F39" s="44">
        <v>2</v>
      </c>
      <c r="G39" s="47"/>
    </row>
    <row r="40" spans="1:7" s="41" customFormat="1" ht="69.650000000000006" customHeight="1" x14ac:dyDescent="0.3">
      <c r="A40" s="39" t="s">
        <v>41</v>
      </c>
      <c r="B40" s="205" t="s">
        <v>57</v>
      </c>
      <c r="C40" s="206"/>
      <c r="D40" s="207"/>
      <c r="E40" s="50">
        <v>2</v>
      </c>
      <c r="F40" s="44">
        <v>2</v>
      </c>
      <c r="G40" s="47"/>
    </row>
    <row r="41" spans="1:7" s="41" customFormat="1" ht="88" customHeight="1" x14ac:dyDescent="0.3">
      <c r="A41" s="39" t="s">
        <v>42</v>
      </c>
      <c r="B41" s="205" t="s">
        <v>122</v>
      </c>
      <c r="C41" s="206"/>
      <c r="D41" s="207"/>
      <c r="E41" s="50">
        <v>1</v>
      </c>
      <c r="F41" s="44">
        <v>1</v>
      </c>
      <c r="G41" s="47"/>
    </row>
    <row r="42" spans="1:7" s="41" customFormat="1" ht="53.25" customHeight="1" x14ac:dyDescent="0.3">
      <c r="A42" s="3" t="s">
        <v>43</v>
      </c>
      <c r="B42" s="208" t="s">
        <v>58</v>
      </c>
      <c r="C42" s="209"/>
      <c r="D42" s="210"/>
      <c r="E42" s="67">
        <v>3</v>
      </c>
      <c r="F42" s="46">
        <v>3</v>
      </c>
      <c r="G42" s="47"/>
    </row>
    <row r="43" spans="1:7" s="4" customFormat="1" ht="52.45" customHeight="1" x14ac:dyDescent="0.3">
      <c r="A43" s="3">
        <v>3</v>
      </c>
      <c r="B43" s="204" t="s">
        <v>4</v>
      </c>
      <c r="C43" s="204"/>
      <c r="D43" s="204"/>
      <c r="E43" s="54">
        <f>E44+E45+E46+E47</f>
        <v>10</v>
      </c>
      <c r="F43" s="64">
        <f>F44+F45+F46+F47</f>
        <v>4</v>
      </c>
      <c r="G43" s="38"/>
    </row>
    <row r="44" spans="1:7" s="40" customFormat="1" ht="72.8" customHeight="1" x14ac:dyDescent="0.3">
      <c r="A44" s="39" t="s">
        <v>44</v>
      </c>
      <c r="B44" s="193" t="s">
        <v>52</v>
      </c>
      <c r="C44" s="194"/>
      <c r="D44" s="195"/>
      <c r="E44" s="49">
        <v>3</v>
      </c>
      <c r="F44" s="42">
        <v>3</v>
      </c>
      <c r="G44" s="3"/>
    </row>
    <row r="45" spans="1:7" s="41" customFormat="1" ht="147.80000000000001" customHeight="1" x14ac:dyDescent="0.3">
      <c r="A45" s="3" t="s">
        <v>45</v>
      </c>
      <c r="B45" s="208" t="s">
        <v>59</v>
      </c>
      <c r="C45" s="209"/>
      <c r="D45" s="210"/>
      <c r="E45" s="67">
        <v>5</v>
      </c>
      <c r="F45" s="46"/>
      <c r="G45" s="47"/>
    </row>
    <row r="46" spans="1:7" s="41" customFormat="1" ht="70.45" customHeight="1" x14ac:dyDescent="0.3">
      <c r="A46" s="39" t="s">
        <v>46</v>
      </c>
      <c r="B46" s="193" t="s">
        <v>53</v>
      </c>
      <c r="C46" s="194"/>
      <c r="D46" s="195"/>
      <c r="E46" s="50">
        <v>1</v>
      </c>
      <c r="F46" s="44">
        <v>1</v>
      </c>
      <c r="G46" s="47"/>
    </row>
    <row r="47" spans="1:7" s="41" customFormat="1" ht="118.35" customHeight="1" x14ac:dyDescent="0.3">
      <c r="A47" s="39" t="s">
        <v>47</v>
      </c>
      <c r="B47" s="193" t="s">
        <v>54</v>
      </c>
      <c r="C47" s="194"/>
      <c r="D47" s="195"/>
      <c r="E47" s="50">
        <v>1</v>
      </c>
      <c r="F47" s="44"/>
      <c r="G47" s="3"/>
    </row>
    <row r="48" spans="1:7" s="104" customFormat="1" ht="29.3" customHeight="1" x14ac:dyDescent="0.3">
      <c r="A48" s="107"/>
      <c r="B48" s="220" t="s">
        <v>13</v>
      </c>
      <c r="C48" s="221"/>
      <c r="D48" s="222"/>
      <c r="E48" s="51">
        <f>E12+E31</f>
        <v>50</v>
      </c>
      <c r="F48" s="64">
        <f>F12+F31</f>
        <v>40</v>
      </c>
      <c r="G48" s="103"/>
    </row>
    <row r="49" spans="1:7" s="40" customFormat="1" ht="13.5" customHeight="1" x14ac:dyDescent="0.25">
      <c r="A49" s="106"/>
      <c r="B49" s="31"/>
      <c r="C49" s="31"/>
      <c r="D49" s="31"/>
      <c r="E49" s="106"/>
      <c r="F49" s="106"/>
      <c r="G49" s="72"/>
    </row>
    <row r="50" spans="1:7" s="40" customFormat="1" ht="31.5" customHeight="1" x14ac:dyDescent="0.3">
      <c r="A50" s="106"/>
      <c r="B50" s="218" t="s">
        <v>5</v>
      </c>
      <c r="C50" s="218"/>
      <c r="D50" s="218"/>
      <c r="E50" s="218"/>
      <c r="F50" s="106"/>
      <c r="G50" s="72"/>
    </row>
    <row r="51" spans="1:7" s="40" customFormat="1" ht="64.5" customHeight="1" x14ac:dyDescent="0.25">
      <c r="A51" s="219"/>
      <c r="B51" s="219"/>
      <c r="C51" s="219"/>
      <c r="D51" s="219"/>
      <c r="E51" s="219"/>
      <c r="F51" s="219"/>
      <c r="G51" s="219"/>
    </row>
    <row r="52" spans="1:7" ht="20.2" customHeight="1" x14ac:dyDescent="0.3">
      <c r="A52" s="105"/>
      <c r="B52" s="48"/>
      <c r="C52" s="48"/>
      <c r="D52" s="223" t="s">
        <v>220</v>
      </c>
      <c r="E52" s="223"/>
      <c r="F52" s="223"/>
      <c r="G52" s="223"/>
    </row>
    <row r="53" spans="1:7" s="108" customFormat="1" ht="16.45" customHeight="1" x14ac:dyDescent="0.3">
      <c r="A53" s="104"/>
      <c r="B53" s="104"/>
      <c r="C53" s="104"/>
      <c r="D53" s="197" t="s">
        <v>14</v>
      </c>
      <c r="E53" s="197"/>
      <c r="F53" s="197"/>
      <c r="G53" s="197"/>
    </row>
    <row r="54" spans="1:7" ht="21.8" customHeight="1" x14ac:dyDescent="0.3">
      <c r="D54" s="200" t="s">
        <v>15</v>
      </c>
      <c r="E54" s="200"/>
      <c r="F54" s="200"/>
      <c r="G54" s="200"/>
    </row>
    <row r="55" spans="1:7" ht="34.450000000000003" customHeight="1" x14ac:dyDescent="0.25">
      <c r="D55" s="119"/>
      <c r="E55" s="119"/>
      <c r="F55" s="119"/>
    </row>
    <row r="56" spans="1:7" ht="33.049999999999997" customHeight="1" x14ac:dyDescent="0.25">
      <c r="D56" s="119"/>
      <c r="E56" s="119"/>
      <c r="F56" s="119"/>
    </row>
    <row r="57" spans="1:7" ht="34.450000000000003" customHeight="1" x14ac:dyDescent="0.3">
      <c r="D57" s="217" t="s">
        <v>219</v>
      </c>
      <c r="E57" s="217"/>
      <c r="F57" s="217"/>
      <c r="G57" s="217"/>
    </row>
    <row r="59" spans="1:7" s="105" customFormat="1" ht="20.2" customHeight="1" x14ac:dyDescent="0.25">
      <c r="A59" s="106"/>
      <c r="B59" s="31"/>
      <c r="C59" s="106"/>
      <c r="D59" s="106"/>
      <c r="E59" s="106"/>
      <c r="F59" s="106"/>
      <c r="G59" s="72"/>
    </row>
    <row r="60" spans="1:7" s="104" customFormat="1" ht="35.25" customHeight="1" x14ac:dyDescent="0.25">
      <c r="A60" s="106"/>
      <c r="B60" s="31"/>
      <c r="C60" s="106"/>
      <c r="D60" s="106"/>
      <c r="E60" s="106"/>
      <c r="F60" s="106"/>
      <c r="G60" s="72"/>
    </row>
  </sheetData>
  <sheetProtection password="E795" sheet="1" formatCells="0" formatColumns="0" formatRows="0" insertColumns="0" insertRows="0" insertHyperlinks="0" deleteColumns="0" deleteRows="0" sort="0" autoFilter="0" pivotTables="0"/>
  <mergeCells count="53">
    <mergeCell ref="B13:D13"/>
    <mergeCell ref="A2:C2"/>
    <mergeCell ref="D2:G2"/>
    <mergeCell ref="A3:B3"/>
    <mergeCell ref="A4:G4"/>
    <mergeCell ref="A5:G5"/>
    <mergeCell ref="B6:G6"/>
    <mergeCell ref="B7:G7"/>
    <mergeCell ref="B8:G8"/>
    <mergeCell ref="B9:G9"/>
    <mergeCell ref="B11:D11"/>
    <mergeCell ref="B12:D12"/>
    <mergeCell ref="B25:D25"/>
    <mergeCell ref="B14:D14"/>
    <mergeCell ref="B15:D15"/>
    <mergeCell ref="B16:D16"/>
    <mergeCell ref="B17:D17"/>
    <mergeCell ref="B18:D18"/>
    <mergeCell ref="B19:D19"/>
    <mergeCell ref="B20:D20"/>
    <mergeCell ref="B21:D21"/>
    <mergeCell ref="B22:D22"/>
    <mergeCell ref="B23:D23"/>
    <mergeCell ref="B24:D24"/>
    <mergeCell ref="B37:D37"/>
    <mergeCell ref="B26:D26"/>
    <mergeCell ref="B27:D27"/>
    <mergeCell ref="B28:D28"/>
    <mergeCell ref="B29:D29"/>
    <mergeCell ref="B30:D30"/>
    <mergeCell ref="B31:D31"/>
    <mergeCell ref="B32:D32"/>
    <mergeCell ref="B33:D33"/>
    <mergeCell ref="B34:D34"/>
    <mergeCell ref="B35:D35"/>
    <mergeCell ref="B36:D36"/>
    <mergeCell ref="B50:E50"/>
    <mergeCell ref="B38:D38"/>
    <mergeCell ref="B39:D39"/>
    <mergeCell ref="B40:D40"/>
    <mergeCell ref="B41:D41"/>
    <mergeCell ref="B42:D42"/>
    <mergeCell ref="B43:D43"/>
    <mergeCell ref="B44:D44"/>
    <mergeCell ref="B45:D45"/>
    <mergeCell ref="B46:D46"/>
    <mergeCell ref="B47:D47"/>
    <mergeCell ref="B48:D48"/>
    <mergeCell ref="A51:G51"/>
    <mergeCell ref="D52:G52"/>
    <mergeCell ref="D53:G53"/>
    <mergeCell ref="D54:G54"/>
    <mergeCell ref="D57:G57"/>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8"/>
  <sheetViews>
    <sheetView topLeftCell="A44" workbookViewId="0">
      <selection activeCell="D50" sqref="D50:G55"/>
    </sheetView>
  </sheetViews>
  <sheetFormatPr defaultColWidth="9.109375" defaultRowHeight="15.65" x14ac:dyDescent="0.3"/>
  <cols>
    <col min="1" max="1" width="5.44140625" style="30" bestFit="1" customWidth="1"/>
    <col min="2" max="2" width="27.109375" style="31" customWidth="1"/>
    <col min="3" max="3" width="12.44140625" style="30" customWidth="1"/>
    <col min="4" max="4" width="13.5546875" style="30" customWidth="1"/>
    <col min="5" max="5" width="11.33203125" style="30" customWidth="1"/>
    <col min="6" max="6" width="13" style="55" customWidth="1"/>
    <col min="7" max="7" width="12.33203125" style="72" customWidth="1"/>
    <col min="8" max="16384" width="9.109375" style="30"/>
  </cols>
  <sheetData>
    <row r="1" spans="1:7" ht="16.3" x14ac:dyDescent="0.3">
      <c r="G1" s="70" t="s">
        <v>9</v>
      </c>
    </row>
    <row r="2" spans="1:7" s="32" customFormat="1" ht="48.7" customHeight="1" x14ac:dyDescent="0.3">
      <c r="A2" s="197" t="s">
        <v>6</v>
      </c>
      <c r="B2" s="197"/>
      <c r="C2" s="197"/>
      <c r="D2" s="197" t="s">
        <v>7</v>
      </c>
      <c r="E2" s="197"/>
      <c r="F2" s="197"/>
      <c r="G2" s="197"/>
    </row>
    <row r="3" spans="1:7" s="32" customFormat="1" ht="8.3000000000000007" customHeight="1" x14ac:dyDescent="0.25">
      <c r="A3" s="198"/>
      <c r="B3" s="198"/>
      <c r="D3" s="33"/>
      <c r="E3" s="33"/>
      <c r="F3" s="56"/>
      <c r="G3" s="71"/>
    </row>
    <row r="4" spans="1:7" ht="38.200000000000003" customHeight="1" x14ac:dyDescent="0.3">
      <c r="A4" s="199" t="s">
        <v>169</v>
      </c>
      <c r="B4" s="199"/>
      <c r="C4" s="199"/>
      <c r="D4" s="199"/>
      <c r="E4" s="199"/>
      <c r="F4" s="199"/>
      <c r="G4" s="199"/>
    </row>
    <row r="5" spans="1:7" ht="9.6999999999999993" customHeight="1" x14ac:dyDescent="0.25">
      <c r="A5" s="200"/>
      <c r="B5" s="201"/>
      <c r="C5" s="201"/>
      <c r="D5" s="201"/>
      <c r="E5" s="201"/>
      <c r="F5" s="201"/>
      <c r="G5" s="201"/>
    </row>
    <row r="6" spans="1:7" s="35" customFormat="1" ht="21.8" customHeight="1" x14ac:dyDescent="0.3">
      <c r="B6" s="232" t="s">
        <v>170</v>
      </c>
      <c r="C6" s="232"/>
      <c r="D6" s="232"/>
      <c r="E6" s="232"/>
      <c r="F6" s="232"/>
      <c r="G6" s="232"/>
    </row>
    <row r="7" spans="1:7" s="35" customFormat="1" ht="21.8" customHeight="1" x14ac:dyDescent="0.3">
      <c r="B7" s="233" t="s">
        <v>171</v>
      </c>
      <c r="C7" s="233"/>
      <c r="D7" s="233"/>
      <c r="E7" s="233"/>
      <c r="F7" s="233"/>
      <c r="G7" s="233"/>
    </row>
    <row r="8" spans="1:7" s="35" customFormat="1" ht="21.8" customHeight="1" x14ac:dyDescent="0.3">
      <c r="B8" s="233" t="s">
        <v>163</v>
      </c>
      <c r="C8" s="233"/>
      <c r="D8" s="233"/>
      <c r="E8" s="233"/>
      <c r="F8" s="233"/>
      <c r="G8" s="233"/>
    </row>
    <row r="9" spans="1:7" s="35" customFormat="1" ht="21.8" customHeight="1" x14ac:dyDescent="0.3">
      <c r="B9" s="233" t="s">
        <v>172</v>
      </c>
      <c r="C9" s="233"/>
      <c r="D9" s="233"/>
      <c r="E9" s="233"/>
      <c r="F9" s="233"/>
      <c r="G9" s="233"/>
    </row>
    <row r="10" spans="1:7" ht="8.3000000000000007" customHeight="1" x14ac:dyDescent="0.25"/>
    <row r="11" spans="1:7" s="32" customFormat="1" ht="58.55" customHeight="1" x14ac:dyDescent="0.3">
      <c r="A11" s="36" t="s">
        <v>16</v>
      </c>
      <c r="B11" s="196" t="s">
        <v>17</v>
      </c>
      <c r="C11" s="196"/>
      <c r="D11" s="196"/>
      <c r="E11" s="36" t="s">
        <v>18</v>
      </c>
      <c r="F11" s="60" t="s">
        <v>19</v>
      </c>
      <c r="G11" s="1" t="s">
        <v>20</v>
      </c>
    </row>
    <row r="12" spans="1:7" s="2" customFormat="1" ht="33.049999999999997" customHeight="1" x14ac:dyDescent="0.3">
      <c r="A12" s="1" t="s">
        <v>0</v>
      </c>
      <c r="B12" s="204" t="s">
        <v>8</v>
      </c>
      <c r="C12" s="204"/>
      <c r="D12" s="204"/>
      <c r="E12" s="52">
        <f>E13+E23</f>
        <v>20</v>
      </c>
      <c r="F12" s="75">
        <f>F13+F23</f>
        <v>20</v>
      </c>
      <c r="G12" s="57"/>
    </row>
    <row r="13" spans="1:7" s="4" customFormat="1" ht="33.85" customHeight="1" x14ac:dyDescent="0.3">
      <c r="A13" s="3">
        <v>1</v>
      </c>
      <c r="B13" s="204" t="s">
        <v>1</v>
      </c>
      <c r="C13" s="204"/>
      <c r="D13" s="204"/>
      <c r="E13" s="53">
        <f>E14+E15+E16+E17+E21+E22</f>
        <v>10</v>
      </c>
      <c r="F13" s="76">
        <f>F14+F15+F16+F17+F21+F22</f>
        <v>10</v>
      </c>
      <c r="G13" s="57"/>
    </row>
    <row r="14" spans="1:7" s="40" customFormat="1" ht="117.1" customHeight="1" x14ac:dyDescent="0.3">
      <c r="A14" s="3" t="s">
        <v>21</v>
      </c>
      <c r="B14" s="193" t="s">
        <v>22</v>
      </c>
      <c r="C14" s="194"/>
      <c r="D14" s="195"/>
      <c r="E14" s="49">
        <v>1</v>
      </c>
      <c r="F14" s="77">
        <v>1</v>
      </c>
      <c r="G14" s="3"/>
    </row>
    <row r="15" spans="1:7" s="41" customFormat="1" ht="71.25" customHeight="1" x14ac:dyDescent="0.3">
      <c r="A15" s="3" t="s">
        <v>23</v>
      </c>
      <c r="B15" s="193" t="s">
        <v>94</v>
      </c>
      <c r="C15" s="194"/>
      <c r="D15" s="195"/>
      <c r="E15" s="49">
        <v>1</v>
      </c>
      <c r="F15" s="77">
        <v>1</v>
      </c>
      <c r="G15" s="47"/>
    </row>
    <row r="16" spans="1:7" s="41" customFormat="1" ht="82.5" customHeight="1" x14ac:dyDescent="0.3">
      <c r="A16" s="3" t="s">
        <v>24</v>
      </c>
      <c r="B16" s="193" t="s">
        <v>25</v>
      </c>
      <c r="C16" s="194"/>
      <c r="D16" s="195"/>
      <c r="E16" s="49">
        <v>1</v>
      </c>
      <c r="F16" s="77">
        <v>1</v>
      </c>
      <c r="G16" s="3"/>
    </row>
    <row r="17" spans="1:7" s="41" customFormat="1" ht="36.799999999999997" customHeight="1" x14ac:dyDescent="0.3">
      <c r="A17" s="3" t="s">
        <v>26</v>
      </c>
      <c r="B17" s="193" t="s">
        <v>27</v>
      </c>
      <c r="C17" s="194"/>
      <c r="D17" s="195"/>
      <c r="E17" s="49">
        <f>E18+E19+E20</f>
        <v>3</v>
      </c>
      <c r="F17" s="78">
        <f>F18+F19+F20</f>
        <v>3</v>
      </c>
      <c r="G17" s="47"/>
    </row>
    <row r="18" spans="1:7" s="41" customFormat="1" ht="47.3" customHeight="1" x14ac:dyDescent="0.3">
      <c r="A18" s="42" t="s">
        <v>28</v>
      </c>
      <c r="B18" s="193" t="s">
        <v>29</v>
      </c>
      <c r="C18" s="194"/>
      <c r="D18" s="195"/>
      <c r="E18" s="58">
        <v>1</v>
      </c>
      <c r="F18" s="77">
        <v>1</v>
      </c>
      <c r="G18" s="47"/>
    </row>
    <row r="19" spans="1:7" s="41" customFormat="1" ht="48.7" customHeight="1" x14ac:dyDescent="0.3">
      <c r="A19" s="42" t="s">
        <v>30</v>
      </c>
      <c r="B19" s="193" t="s">
        <v>31</v>
      </c>
      <c r="C19" s="194"/>
      <c r="D19" s="195"/>
      <c r="E19" s="58">
        <v>1</v>
      </c>
      <c r="F19" s="77">
        <v>1</v>
      </c>
      <c r="G19" s="73"/>
    </row>
    <row r="20" spans="1:7" s="41" customFormat="1" ht="49.5" customHeight="1" x14ac:dyDescent="0.3">
      <c r="A20" s="3" t="s">
        <v>32</v>
      </c>
      <c r="B20" s="193" t="s">
        <v>33</v>
      </c>
      <c r="C20" s="194"/>
      <c r="D20" s="195"/>
      <c r="E20" s="49">
        <v>1</v>
      </c>
      <c r="F20" s="79">
        <v>1</v>
      </c>
      <c r="G20" s="43"/>
    </row>
    <row r="21" spans="1:7" s="41" customFormat="1" ht="36.799999999999997" customHeight="1" x14ac:dyDescent="0.3">
      <c r="A21" s="3" t="s">
        <v>34</v>
      </c>
      <c r="B21" s="208" t="s">
        <v>95</v>
      </c>
      <c r="C21" s="209"/>
      <c r="D21" s="210"/>
      <c r="E21" s="67">
        <v>3</v>
      </c>
      <c r="F21" s="80">
        <v>3</v>
      </c>
      <c r="G21" s="43"/>
    </row>
    <row r="22" spans="1:7" s="41" customFormat="1" ht="68.25" customHeight="1" x14ac:dyDescent="0.3">
      <c r="A22" s="3" t="s">
        <v>35</v>
      </c>
      <c r="B22" s="193" t="s">
        <v>123</v>
      </c>
      <c r="C22" s="194"/>
      <c r="D22" s="195"/>
      <c r="E22" s="49">
        <v>1</v>
      </c>
      <c r="F22" s="77">
        <v>1</v>
      </c>
      <c r="G22" s="47"/>
    </row>
    <row r="23" spans="1:7" s="4" customFormat="1" ht="101.3" customHeight="1" x14ac:dyDescent="0.3">
      <c r="A23" s="3">
        <v>2</v>
      </c>
      <c r="B23" s="211" t="s">
        <v>12</v>
      </c>
      <c r="C23" s="212"/>
      <c r="D23" s="213"/>
      <c r="E23" s="54">
        <f>E24+E28</f>
        <v>10</v>
      </c>
      <c r="F23" s="75">
        <f>F24+F28</f>
        <v>10</v>
      </c>
      <c r="G23" s="57"/>
    </row>
    <row r="24" spans="1:7" s="41" customFormat="1" ht="66.7" customHeight="1" x14ac:dyDescent="0.3">
      <c r="A24" s="39" t="s">
        <v>37</v>
      </c>
      <c r="B24" s="193" t="s">
        <v>38</v>
      </c>
      <c r="C24" s="194"/>
      <c r="D24" s="195"/>
      <c r="E24" s="50">
        <f>E25+E26+E27</f>
        <v>7</v>
      </c>
      <c r="F24" s="81">
        <f>F25+F26+F27</f>
        <v>7</v>
      </c>
      <c r="G24" s="47"/>
    </row>
    <row r="25" spans="1:7" s="41" customFormat="1" ht="100.5" customHeight="1" x14ac:dyDescent="0.3">
      <c r="A25" s="39" t="s">
        <v>28</v>
      </c>
      <c r="B25" s="193" t="s">
        <v>55</v>
      </c>
      <c r="C25" s="194"/>
      <c r="D25" s="195"/>
      <c r="E25" s="50">
        <v>2</v>
      </c>
      <c r="F25" s="44">
        <v>2</v>
      </c>
      <c r="G25" s="47"/>
    </row>
    <row r="26" spans="1:7" s="41" customFormat="1" ht="51.05" customHeight="1" x14ac:dyDescent="0.3">
      <c r="A26" s="39" t="s">
        <v>30</v>
      </c>
      <c r="B26" s="205" t="s">
        <v>109</v>
      </c>
      <c r="C26" s="206"/>
      <c r="D26" s="207"/>
      <c r="E26" s="50">
        <v>3</v>
      </c>
      <c r="F26" s="44">
        <v>3</v>
      </c>
      <c r="G26" s="47"/>
    </row>
    <row r="27" spans="1:7" s="41" customFormat="1" ht="52.45" customHeight="1" x14ac:dyDescent="0.3">
      <c r="A27" s="39" t="s">
        <v>32</v>
      </c>
      <c r="B27" s="193" t="s">
        <v>63</v>
      </c>
      <c r="C27" s="194"/>
      <c r="D27" s="195"/>
      <c r="E27" s="50">
        <v>2</v>
      </c>
      <c r="F27" s="44">
        <v>2</v>
      </c>
      <c r="G27" s="47"/>
    </row>
    <row r="28" spans="1:7" s="41" customFormat="1" ht="38.200000000000003" customHeight="1" x14ac:dyDescent="0.3">
      <c r="A28" s="39" t="s">
        <v>39</v>
      </c>
      <c r="B28" s="193" t="s">
        <v>40</v>
      </c>
      <c r="C28" s="194"/>
      <c r="D28" s="195"/>
      <c r="E28" s="50">
        <f>E29+E30</f>
        <v>3</v>
      </c>
      <c r="F28" s="81">
        <f>F29+F30</f>
        <v>3</v>
      </c>
      <c r="G28" s="47"/>
    </row>
    <row r="29" spans="1:7" s="41" customFormat="1" ht="45.7" customHeight="1" x14ac:dyDescent="0.3">
      <c r="A29" s="39" t="s">
        <v>28</v>
      </c>
      <c r="B29" s="205" t="s">
        <v>60</v>
      </c>
      <c r="C29" s="206"/>
      <c r="D29" s="207"/>
      <c r="E29" s="50">
        <v>2</v>
      </c>
      <c r="F29" s="77">
        <v>2</v>
      </c>
      <c r="G29" s="47"/>
    </row>
    <row r="30" spans="1:7" s="41" customFormat="1" ht="47.3" customHeight="1" x14ac:dyDescent="0.3">
      <c r="A30" s="39" t="s">
        <v>30</v>
      </c>
      <c r="B30" s="205" t="s">
        <v>61</v>
      </c>
      <c r="C30" s="206"/>
      <c r="D30" s="207"/>
      <c r="E30" s="50">
        <v>1</v>
      </c>
      <c r="F30" s="44">
        <v>1</v>
      </c>
      <c r="G30" s="47"/>
    </row>
    <row r="31" spans="1:7" s="2" customFormat="1" ht="21" customHeight="1" x14ac:dyDescent="0.3">
      <c r="A31" s="1" t="s">
        <v>2</v>
      </c>
      <c r="B31" s="214" t="s">
        <v>10</v>
      </c>
      <c r="C31" s="215"/>
      <c r="D31" s="216"/>
      <c r="E31" s="54">
        <f>E32+E36+E42</f>
        <v>30</v>
      </c>
      <c r="F31" s="75">
        <f>F32+F36+F42</f>
        <v>18</v>
      </c>
      <c r="G31" s="57"/>
    </row>
    <row r="32" spans="1:7" s="4" customFormat="1" ht="50.25" customHeight="1" x14ac:dyDescent="0.3">
      <c r="A32" s="3">
        <v>1</v>
      </c>
      <c r="B32" s="204" t="s">
        <v>96</v>
      </c>
      <c r="C32" s="204"/>
      <c r="D32" s="204"/>
      <c r="E32" s="54">
        <f>E33+E34+E35</f>
        <v>10</v>
      </c>
      <c r="F32" s="75">
        <f>SUM(F33:F35)</f>
        <v>5</v>
      </c>
      <c r="G32" s="57"/>
    </row>
    <row r="33" spans="1:7" s="41" customFormat="1" ht="52.45" customHeight="1" x14ac:dyDescent="0.3">
      <c r="A33" s="39" t="s">
        <v>21</v>
      </c>
      <c r="B33" s="205" t="s">
        <v>97</v>
      </c>
      <c r="C33" s="206"/>
      <c r="D33" s="207"/>
      <c r="E33" s="50">
        <v>2</v>
      </c>
      <c r="F33" s="39">
        <v>2</v>
      </c>
      <c r="G33" s="82"/>
    </row>
    <row r="34" spans="1:7" s="41" customFormat="1" ht="71.25" customHeight="1" x14ac:dyDescent="0.3">
      <c r="A34" s="3" t="s">
        <v>23</v>
      </c>
      <c r="B34" s="226" t="s">
        <v>98</v>
      </c>
      <c r="C34" s="227"/>
      <c r="D34" s="228"/>
      <c r="E34" s="67">
        <v>5</v>
      </c>
      <c r="F34" s="45"/>
      <c r="G34" s="47"/>
    </row>
    <row r="35" spans="1:7" s="41" customFormat="1" ht="51.05" customHeight="1" x14ac:dyDescent="0.3">
      <c r="A35" s="39" t="s">
        <v>24</v>
      </c>
      <c r="B35" s="229" t="s">
        <v>99</v>
      </c>
      <c r="C35" s="230"/>
      <c r="D35" s="231"/>
      <c r="E35" s="50">
        <v>3</v>
      </c>
      <c r="F35" s="39">
        <v>3</v>
      </c>
      <c r="G35" s="3"/>
    </row>
    <row r="36" spans="1:7" s="4" customFormat="1" ht="84.05" customHeight="1" x14ac:dyDescent="0.3">
      <c r="A36" s="3">
        <v>2</v>
      </c>
      <c r="B36" s="204" t="s">
        <v>100</v>
      </c>
      <c r="C36" s="204"/>
      <c r="D36" s="204"/>
      <c r="E36" s="54">
        <f>E37+E38+E39+E40+E41</f>
        <v>10</v>
      </c>
      <c r="F36" s="75">
        <f>SUM(F37:F41)</f>
        <v>10</v>
      </c>
      <c r="G36" s="57"/>
    </row>
    <row r="37" spans="1:7" s="41" customFormat="1" ht="56.2" customHeight="1" x14ac:dyDescent="0.3">
      <c r="A37" s="39" t="s">
        <v>37</v>
      </c>
      <c r="B37" s="205" t="s">
        <v>101</v>
      </c>
      <c r="C37" s="206"/>
      <c r="D37" s="207"/>
      <c r="E37" s="50">
        <v>2</v>
      </c>
      <c r="F37" s="39">
        <v>2</v>
      </c>
      <c r="G37" s="47"/>
    </row>
    <row r="38" spans="1:7" s="41" customFormat="1" ht="67.5" customHeight="1" x14ac:dyDescent="0.3">
      <c r="A38" s="39" t="s">
        <v>39</v>
      </c>
      <c r="B38" s="193" t="s">
        <v>102</v>
      </c>
      <c r="C38" s="194"/>
      <c r="D38" s="195"/>
      <c r="E38" s="50">
        <v>2</v>
      </c>
      <c r="F38" s="39">
        <v>2</v>
      </c>
      <c r="G38" s="47"/>
    </row>
    <row r="39" spans="1:7" s="41" customFormat="1" ht="60.75" customHeight="1" x14ac:dyDescent="0.3">
      <c r="A39" s="39" t="s">
        <v>41</v>
      </c>
      <c r="B39" s="193" t="s">
        <v>103</v>
      </c>
      <c r="C39" s="194"/>
      <c r="D39" s="195"/>
      <c r="E39" s="50">
        <v>2</v>
      </c>
      <c r="F39" s="39">
        <v>2</v>
      </c>
      <c r="G39" s="47"/>
    </row>
    <row r="40" spans="1:7" s="41" customFormat="1" ht="66.05" customHeight="1" x14ac:dyDescent="0.3">
      <c r="A40" s="39" t="s">
        <v>42</v>
      </c>
      <c r="B40" s="205" t="s">
        <v>104</v>
      </c>
      <c r="C40" s="206"/>
      <c r="D40" s="207"/>
      <c r="E40" s="50">
        <v>2</v>
      </c>
      <c r="F40" s="39">
        <v>2</v>
      </c>
      <c r="G40" s="47"/>
    </row>
    <row r="41" spans="1:7" s="41" customFormat="1" ht="34.450000000000003" customHeight="1" x14ac:dyDescent="0.3">
      <c r="A41" s="3" t="s">
        <v>43</v>
      </c>
      <c r="B41" s="208" t="s">
        <v>105</v>
      </c>
      <c r="C41" s="209"/>
      <c r="D41" s="210"/>
      <c r="E41" s="67">
        <v>2</v>
      </c>
      <c r="F41" s="45">
        <v>2</v>
      </c>
      <c r="G41" s="47"/>
    </row>
    <row r="42" spans="1:7" s="4" customFormat="1" ht="51.05" customHeight="1" x14ac:dyDescent="0.3">
      <c r="A42" s="3">
        <v>3</v>
      </c>
      <c r="B42" s="204" t="s">
        <v>4</v>
      </c>
      <c r="C42" s="204"/>
      <c r="D42" s="204"/>
      <c r="E42" s="54">
        <f>SUM(E43:E45)</f>
        <v>10</v>
      </c>
      <c r="F42" s="75">
        <f>SUM(F43:F45)</f>
        <v>3</v>
      </c>
      <c r="G42" s="57"/>
    </row>
    <row r="43" spans="1:7" s="41" customFormat="1" ht="72.8" customHeight="1" x14ac:dyDescent="0.3">
      <c r="A43" s="39" t="s">
        <v>44</v>
      </c>
      <c r="B43" s="193" t="s">
        <v>106</v>
      </c>
      <c r="C43" s="194"/>
      <c r="D43" s="195"/>
      <c r="E43" s="49">
        <v>3</v>
      </c>
      <c r="F43" s="39">
        <v>3</v>
      </c>
      <c r="G43" s="3"/>
    </row>
    <row r="44" spans="1:7" s="41" customFormat="1" ht="132.75" customHeight="1" x14ac:dyDescent="0.3">
      <c r="A44" s="3" t="s">
        <v>45</v>
      </c>
      <c r="B44" s="208" t="s">
        <v>107</v>
      </c>
      <c r="C44" s="209"/>
      <c r="D44" s="210"/>
      <c r="E44" s="67">
        <v>5</v>
      </c>
      <c r="F44" s="45"/>
      <c r="G44" s="3"/>
    </row>
    <row r="45" spans="1:7" s="41" customFormat="1" ht="88.45" customHeight="1" x14ac:dyDescent="0.3">
      <c r="A45" s="39" t="s">
        <v>46</v>
      </c>
      <c r="B45" s="205" t="s">
        <v>108</v>
      </c>
      <c r="C45" s="206"/>
      <c r="D45" s="207"/>
      <c r="E45" s="50">
        <v>2</v>
      </c>
      <c r="F45" s="39"/>
      <c r="G45" s="3"/>
    </row>
    <row r="46" spans="1:7" s="32" customFormat="1" ht="24.75" customHeight="1" x14ac:dyDescent="0.3">
      <c r="A46" s="36"/>
      <c r="B46" s="220" t="s">
        <v>13</v>
      </c>
      <c r="C46" s="221"/>
      <c r="D46" s="222"/>
      <c r="E46" s="51">
        <f>E12+E31</f>
        <v>50</v>
      </c>
      <c r="F46" s="75">
        <f>F12+F31</f>
        <v>38</v>
      </c>
      <c r="G46" s="1"/>
    </row>
    <row r="47" spans="1:7" ht="9.6999999999999993" customHeight="1" x14ac:dyDescent="0.25">
      <c r="C47" s="31"/>
      <c r="D47" s="31"/>
    </row>
    <row r="48" spans="1:7" ht="27.7" customHeight="1" x14ac:dyDescent="0.3">
      <c r="B48" s="218" t="s">
        <v>5</v>
      </c>
      <c r="C48" s="218"/>
      <c r="D48" s="218"/>
      <c r="E48" s="218"/>
    </row>
    <row r="49" spans="1:7" ht="65.3" customHeight="1" x14ac:dyDescent="0.25">
      <c r="A49" s="225"/>
      <c r="B49" s="225"/>
      <c r="C49" s="225"/>
      <c r="D49" s="225"/>
      <c r="E49" s="225"/>
      <c r="F49" s="225"/>
      <c r="G49" s="225"/>
    </row>
    <row r="50" spans="1:7" s="32" customFormat="1" ht="20.2" customHeight="1" x14ac:dyDescent="0.3">
      <c r="D50" s="223" t="s">
        <v>220</v>
      </c>
      <c r="E50" s="223"/>
      <c r="F50" s="223"/>
      <c r="G50" s="223"/>
    </row>
    <row r="51" spans="1:7" ht="16.45" customHeight="1" x14ac:dyDescent="0.3">
      <c r="D51" s="197" t="s">
        <v>14</v>
      </c>
      <c r="E51" s="197"/>
      <c r="F51" s="197"/>
      <c r="G51" s="197"/>
    </row>
    <row r="52" spans="1:7" ht="15.85" customHeight="1" x14ac:dyDescent="0.3">
      <c r="D52" s="200" t="s">
        <v>15</v>
      </c>
      <c r="E52" s="200"/>
      <c r="F52" s="200"/>
      <c r="G52" s="200"/>
    </row>
    <row r="53" spans="1:7" x14ac:dyDescent="0.3">
      <c r="D53" s="119"/>
      <c r="E53" s="119"/>
      <c r="F53" s="119"/>
    </row>
    <row r="54" spans="1:7" x14ac:dyDescent="0.3">
      <c r="D54" s="119"/>
      <c r="E54" s="119"/>
      <c r="F54" s="119"/>
    </row>
    <row r="55" spans="1:7" x14ac:dyDescent="0.3">
      <c r="D55" s="217" t="s">
        <v>219</v>
      </c>
      <c r="E55" s="217"/>
      <c r="F55" s="217"/>
      <c r="G55" s="217"/>
    </row>
    <row r="58" spans="1:7" x14ac:dyDescent="0.3">
      <c r="D58" s="224"/>
      <c r="E58" s="224"/>
      <c r="F58" s="224"/>
      <c r="G58" s="224"/>
    </row>
  </sheetData>
  <sheetProtection formatCells="0" formatColumns="0" formatRows="0" insertColumns="0" insertRows="0" insertHyperlinks="0" deleteColumns="0" deleteRows="0" sort="0" autoFilter="0" pivotTables="0"/>
  <mergeCells count="52">
    <mergeCell ref="A2:C2"/>
    <mergeCell ref="D2:G2"/>
    <mergeCell ref="A3:B3"/>
    <mergeCell ref="A4:G4"/>
    <mergeCell ref="A5:G5"/>
    <mergeCell ref="B6:G6"/>
    <mergeCell ref="B7:G7"/>
    <mergeCell ref="B8:G8"/>
    <mergeCell ref="B9:G9"/>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D51:G51"/>
    <mergeCell ref="D52:G52"/>
    <mergeCell ref="D58:G58"/>
    <mergeCell ref="B44:D44"/>
    <mergeCell ref="B45:D45"/>
    <mergeCell ref="B46:D46"/>
    <mergeCell ref="B48:E48"/>
    <mergeCell ref="A49:G49"/>
    <mergeCell ref="D50:G50"/>
    <mergeCell ref="D55:G55"/>
  </mergeCells>
  <pageMargins left="0.32" right="0.3" top="0.37" bottom="0.34" header="0.2" footer="0.21"/>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8"/>
  <sheetViews>
    <sheetView topLeftCell="A45" workbookViewId="0">
      <selection activeCell="D50" sqref="D50:G55"/>
    </sheetView>
  </sheetViews>
  <sheetFormatPr defaultColWidth="9.109375" defaultRowHeight="15.65" x14ac:dyDescent="0.3"/>
  <cols>
    <col min="1" max="1" width="5.44140625" style="106" bestFit="1" customWidth="1"/>
    <col min="2" max="2" width="27.109375" style="31" customWidth="1"/>
    <col min="3" max="3" width="12.44140625" style="106" customWidth="1"/>
    <col min="4" max="4" width="13.5546875" style="106" customWidth="1"/>
    <col min="5" max="5" width="11.33203125" style="106" customWidth="1"/>
    <col min="6" max="6" width="13" style="55" customWidth="1"/>
    <col min="7" max="7" width="12.33203125" style="72" customWidth="1"/>
    <col min="8" max="16384" width="9.109375" style="106"/>
  </cols>
  <sheetData>
    <row r="1" spans="1:7" ht="16.3" x14ac:dyDescent="0.3">
      <c r="G1" s="70" t="s">
        <v>9</v>
      </c>
    </row>
    <row r="2" spans="1:7" s="104" customFormat="1" ht="48.7" customHeight="1" x14ac:dyDescent="0.3">
      <c r="A2" s="197" t="s">
        <v>6</v>
      </c>
      <c r="B2" s="197"/>
      <c r="C2" s="197"/>
      <c r="D2" s="197" t="s">
        <v>7</v>
      </c>
      <c r="E2" s="197"/>
      <c r="F2" s="197"/>
      <c r="G2" s="197"/>
    </row>
    <row r="3" spans="1:7" s="104" customFormat="1" ht="8.3000000000000007" customHeight="1" x14ac:dyDescent="0.25">
      <c r="A3" s="198"/>
      <c r="B3" s="198"/>
      <c r="D3" s="33"/>
      <c r="E3" s="33"/>
      <c r="F3" s="56"/>
      <c r="G3" s="71"/>
    </row>
    <row r="4" spans="1:7" ht="38.200000000000003" customHeight="1" x14ac:dyDescent="0.3">
      <c r="A4" s="199" t="s">
        <v>169</v>
      </c>
      <c r="B4" s="199"/>
      <c r="C4" s="199"/>
      <c r="D4" s="199"/>
      <c r="E4" s="199"/>
      <c r="F4" s="199"/>
      <c r="G4" s="199"/>
    </row>
    <row r="5" spans="1:7" ht="9.6999999999999993" customHeight="1" x14ac:dyDescent="0.25">
      <c r="A5" s="200"/>
      <c r="B5" s="201"/>
      <c r="C5" s="201"/>
      <c r="D5" s="201"/>
      <c r="E5" s="201"/>
      <c r="F5" s="201"/>
      <c r="G5" s="201"/>
    </row>
    <row r="6" spans="1:7" s="108" customFormat="1" ht="21.8" customHeight="1" x14ac:dyDescent="0.3">
      <c r="B6" s="232" t="s">
        <v>173</v>
      </c>
      <c r="C6" s="232"/>
      <c r="D6" s="232"/>
      <c r="E6" s="232"/>
      <c r="F6" s="232"/>
      <c r="G6" s="232"/>
    </row>
    <row r="7" spans="1:7" s="108" customFormat="1" ht="21.8" customHeight="1" x14ac:dyDescent="0.3">
      <c r="B7" s="233" t="s">
        <v>171</v>
      </c>
      <c r="C7" s="233"/>
      <c r="D7" s="233"/>
      <c r="E7" s="233"/>
      <c r="F7" s="233"/>
      <c r="G7" s="233"/>
    </row>
    <row r="8" spans="1:7" s="108" customFormat="1" ht="21.8" customHeight="1" x14ac:dyDescent="0.3">
      <c r="B8" s="233" t="s">
        <v>163</v>
      </c>
      <c r="C8" s="233"/>
      <c r="D8" s="233"/>
      <c r="E8" s="233"/>
      <c r="F8" s="233"/>
      <c r="G8" s="233"/>
    </row>
    <row r="9" spans="1:7" s="108" customFormat="1" ht="21.8" customHeight="1" x14ac:dyDescent="0.3">
      <c r="B9" s="233" t="s">
        <v>174</v>
      </c>
      <c r="C9" s="233"/>
      <c r="D9" s="233"/>
      <c r="E9" s="233"/>
      <c r="F9" s="233"/>
      <c r="G9" s="233"/>
    </row>
    <row r="10" spans="1:7" ht="8.3000000000000007" customHeight="1" x14ac:dyDescent="0.25"/>
    <row r="11" spans="1:7" s="104" customFormat="1" ht="58.55" customHeight="1" x14ac:dyDescent="0.3">
      <c r="A11" s="107" t="s">
        <v>16</v>
      </c>
      <c r="B11" s="196" t="s">
        <v>17</v>
      </c>
      <c r="C11" s="196"/>
      <c r="D11" s="196"/>
      <c r="E11" s="107" t="s">
        <v>18</v>
      </c>
      <c r="F11" s="60" t="s">
        <v>19</v>
      </c>
      <c r="G11" s="103" t="s">
        <v>20</v>
      </c>
    </row>
    <row r="12" spans="1:7" s="2" customFormat="1" ht="33.049999999999997" customHeight="1" x14ac:dyDescent="0.3">
      <c r="A12" s="103" t="s">
        <v>0</v>
      </c>
      <c r="B12" s="204" t="s">
        <v>8</v>
      </c>
      <c r="C12" s="204"/>
      <c r="D12" s="204"/>
      <c r="E12" s="52">
        <f>E13+E23</f>
        <v>20</v>
      </c>
      <c r="F12" s="75">
        <f>F13+F23</f>
        <v>20</v>
      </c>
      <c r="G12" s="57"/>
    </row>
    <row r="13" spans="1:7" s="4" customFormat="1" ht="33.85" customHeight="1" x14ac:dyDescent="0.3">
      <c r="A13" s="3">
        <v>1</v>
      </c>
      <c r="B13" s="204" t="s">
        <v>1</v>
      </c>
      <c r="C13" s="204"/>
      <c r="D13" s="204"/>
      <c r="E13" s="53">
        <f>E14+E15+E16+E17+E21+E22</f>
        <v>10</v>
      </c>
      <c r="F13" s="76">
        <f>F14+F15+F16+F17+F21+F22</f>
        <v>10</v>
      </c>
      <c r="G13" s="57"/>
    </row>
    <row r="14" spans="1:7" s="40" customFormat="1" ht="117.1" customHeight="1" x14ac:dyDescent="0.3">
      <c r="A14" s="3" t="s">
        <v>21</v>
      </c>
      <c r="B14" s="193" t="s">
        <v>22</v>
      </c>
      <c r="C14" s="194"/>
      <c r="D14" s="195"/>
      <c r="E14" s="49">
        <v>1</v>
      </c>
      <c r="F14" s="77">
        <v>1</v>
      </c>
      <c r="G14" s="3"/>
    </row>
    <row r="15" spans="1:7" s="41" customFormat="1" ht="71.25" customHeight="1" x14ac:dyDescent="0.3">
      <c r="A15" s="3" t="s">
        <v>23</v>
      </c>
      <c r="B15" s="193" t="s">
        <v>94</v>
      </c>
      <c r="C15" s="194"/>
      <c r="D15" s="195"/>
      <c r="E15" s="49">
        <v>1</v>
      </c>
      <c r="F15" s="77">
        <v>1</v>
      </c>
      <c r="G15" s="47"/>
    </row>
    <row r="16" spans="1:7" s="41" customFormat="1" ht="82.5" customHeight="1" x14ac:dyDescent="0.3">
      <c r="A16" s="3" t="s">
        <v>24</v>
      </c>
      <c r="B16" s="193" t="s">
        <v>25</v>
      </c>
      <c r="C16" s="194"/>
      <c r="D16" s="195"/>
      <c r="E16" s="49">
        <v>1</v>
      </c>
      <c r="F16" s="77">
        <v>1</v>
      </c>
      <c r="G16" s="3"/>
    </row>
    <row r="17" spans="1:7" s="41" customFormat="1" ht="36.799999999999997" customHeight="1" x14ac:dyDescent="0.3">
      <c r="A17" s="3" t="s">
        <v>26</v>
      </c>
      <c r="B17" s="193" t="s">
        <v>27</v>
      </c>
      <c r="C17" s="194"/>
      <c r="D17" s="195"/>
      <c r="E17" s="49">
        <f>E18+E19+E20</f>
        <v>3</v>
      </c>
      <c r="F17" s="78">
        <f>F18+F19+F20</f>
        <v>3</v>
      </c>
      <c r="G17" s="47"/>
    </row>
    <row r="18" spans="1:7" s="41" customFormat="1" ht="47.3" customHeight="1" x14ac:dyDescent="0.3">
      <c r="A18" s="42" t="s">
        <v>28</v>
      </c>
      <c r="B18" s="193" t="s">
        <v>29</v>
      </c>
      <c r="C18" s="194"/>
      <c r="D18" s="195"/>
      <c r="E18" s="58">
        <v>1</v>
      </c>
      <c r="F18" s="77">
        <v>1</v>
      </c>
      <c r="G18" s="47"/>
    </row>
    <row r="19" spans="1:7" s="41" customFormat="1" ht="48.7" customHeight="1" x14ac:dyDescent="0.3">
      <c r="A19" s="42" t="s">
        <v>30</v>
      </c>
      <c r="B19" s="193" t="s">
        <v>31</v>
      </c>
      <c r="C19" s="194"/>
      <c r="D19" s="195"/>
      <c r="E19" s="58">
        <v>1</v>
      </c>
      <c r="F19" s="77">
        <v>1</v>
      </c>
      <c r="G19" s="73"/>
    </row>
    <row r="20" spans="1:7" s="41" customFormat="1" ht="49.5" customHeight="1" x14ac:dyDescent="0.3">
      <c r="A20" s="3" t="s">
        <v>32</v>
      </c>
      <c r="B20" s="193" t="s">
        <v>33</v>
      </c>
      <c r="C20" s="194"/>
      <c r="D20" s="195"/>
      <c r="E20" s="49">
        <v>1</v>
      </c>
      <c r="F20" s="79">
        <v>1</v>
      </c>
      <c r="G20" s="43"/>
    </row>
    <row r="21" spans="1:7" s="41" customFormat="1" ht="36.799999999999997" customHeight="1" x14ac:dyDescent="0.3">
      <c r="A21" s="3" t="s">
        <v>34</v>
      </c>
      <c r="B21" s="208" t="s">
        <v>95</v>
      </c>
      <c r="C21" s="209"/>
      <c r="D21" s="210"/>
      <c r="E21" s="67">
        <v>3</v>
      </c>
      <c r="F21" s="80">
        <v>3</v>
      </c>
      <c r="G21" s="43"/>
    </row>
    <row r="22" spans="1:7" s="41" customFormat="1" ht="68.25" customHeight="1" x14ac:dyDescent="0.3">
      <c r="A22" s="3" t="s">
        <v>35</v>
      </c>
      <c r="B22" s="193" t="s">
        <v>123</v>
      </c>
      <c r="C22" s="194"/>
      <c r="D22" s="195"/>
      <c r="E22" s="49">
        <v>1</v>
      </c>
      <c r="F22" s="77">
        <v>1</v>
      </c>
      <c r="G22" s="47"/>
    </row>
    <row r="23" spans="1:7" s="4" customFormat="1" ht="101.3" customHeight="1" x14ac:dyDescent="0.3">
      <c r="A23" s="3">
        <v>2</v>
      </c>
      <c r="B23" s="211" t="s">
        <v>12</v>
      </c>
      <c r="C23" s="212"/>
      <c r="D23" s="213"/>
      <c r="E23" s="54">
        <f>E24+E28</f>
        <v>10</v>
      </c>
      <c r="F23" s="75">
        <f>F24+F28</f>
        <v>10</v>
      </c>
      <c r="G23" s="57"/>
    </row>
    <row r="24" spans="1:7" s="41" customFormat="1" ht="66.7" customHeight="1" x14ac:dyDescent="0.3">
      <c r="A24" s="39" t="s">
        <v>37</v>
      </c>
      <c r="B24" s="193" t="s">
        <v>38</v>
      </c>
      <c r="C24" s="194"/>
      <c r="D24" s="195"/>
      <c r="E24" s="50">
        <f>E25+E26+E27</f>
        <v>7</v>
      </c>
      <c r="F24" s="81">
        <f>F25+F26+F27</f>
        <v>7</v>
      </c>
      <c r="G24" s="47"/>
    </row>
    <row r="25" spans="1:7" s="41" customFormat="1" ht="100.5" customHeight="1" x14ac:dyDescent="0.3">
      <c r="A25" s="39" t="s">
        <v>28</v>
      </c>
      <c r="B25" s="193" t="s">
        <v>55</v>
      </c>
      <c r="C25" s="194"/>
      <c r="D25" s="195"/>
      <c r="E25" s="50">
        <v>2</v>
      </c>
      <c r="F25" s="44">
        <v>2</v>
      </c>
      <c r="G25" s="47"/>
    </row>
    <row r="26" spans="1:7" s="41" customFormat="1" ht="51.05" customHeight="1" x14ac:dyDescent="0.3">
      <c r="A26" s="39" t="s">
        <v>30</v>
      </c>
      <c r="B26" s="205" t="s">
        <v>109</v>
      </c>
      <c r="C26" s="206"/>
      <c r="D26" s="207"/>
      <c r="E26" s="50">
        <v>3</v>
      </c>
      <c r="F26" s="44">
        <v>3</v>
      </c>
      <c r="G26" s="47"/>
    </row>
    <row r="27" spans="1:7" s="41" customFormat="1" ht="52.45" customHeight="1" x14ac:dyDescent="0.3">
      <c r="A27" s="39" t="s">
        <v>32</v>
      </c>
      <c r="B27" s="193" t="s">
        <v>63</v>
      </c>
      <c r="C27" s="194"/>
      <c r="D27" s="195"/>
      <c r="E27" s="50">
        <v>2</v>
      </c>
      <c r="F27" s="44">
        <v>2</v>
      </c>
      <c r="G27" s="47"/>
    </row>
    <row r="28" spans="1:7" s="41" customFormat="1" ht="38.200000000000003" customHeight="1" x14ac:dyDescent="0.3">
      <c r="A28" s="39" t="s">
        <v>39</v>
      </c>
      <c r="B28" s="193" t="s">
        <v>40</v>
      </c>
      <c r="C28" s="194"/>
      <c r="D28" s="195"/>
      <c r="E28" s="50">
        <f>E29+E30</f>
        <v>3</v>
      </c>
      <c r="F28" s="81">
        <f>F29+F30</f>
        <v>3</v>
      </c>
      <c r="G28" s="47"/>
    </row>
    <row r="29" spans="1:7" s="41" customFormat="1" ht="45.7" customHeight="1" x14ac:dyDescent="0.3">
      <c r="A29" s="39" t="s">
        <v>28</v>
      </c>
      <c r="B29" s="205" t="s">
        <v>60</v>
      </c>
      <c r="C29" s="206"/>
      <c r="D29" s="207"/>
      <c r="E29" s="50">
        <v>2</v>
      </c>
      <c r="F29" s="77">
        <v>2</v>
      </c>
      <c r="G29" s="47"/>
    </row>
    <row r="30" spans="1:7" s="41" customFormat="1" ht="47.3" customHeight="1" x14ac:dyDescent="0.3">
      <c r="A30" s="39" t="s">
        <v>30</v>
      </c>
      <c r="B30" s="205" t="s">
        <v>61</v>
      </c>
      <c r="C30" s="206"/>
      <c r="D30" s="207"/>
      <c r="E30" s="50">
        <v>1</v>
      </c>
      <c r="F30" s="44">
        <v>1</v>
      </c>
      <c r="G30" s="47"/>
    </row>
    <row r="31" spans="1:7" s="2" customFormat="1" ht="21" customHeight="1" x14ac:dyDescent="0.3">
      <c r="A31" s="103" t="s">
        <v>2</v>
      </c>
      <c r="B31" s="214" t="s">
        <v>10</v>
      </c>
      <c r="C31" s="215"/>
      <c r="D31" s="216"/>
      <c r="E31" s="54">
        <f>E32+E36+E42</f>
        <v>30</v>
      </c>
      <c r="F31" s="75">
        <f>F32+F36+F42</f>
        <v>18</v>
      </c>
      <c r="G31" s="57"/>
    </row>
    <row r="32" spans="1:7" s="4" customFormat="1" ht="50.25" customHeight="1" x14ac:dyDescent="0.3">
      <c r="A32" s="3">
        <v>1</v>
      </c>
      <c r="B32" s="204" t="s">
        <v>96</v>
      </c>
      <c r="C32" s="204"/>
      <c r="D32" s="204"/>
      <c r="E32" s="54">
        <f>E33+E34+E35</f>
        <v>10</v>
      </c>
      <c r="F32" s="75">
        <f>SUM(F33:F35)</f>
        <v>5</v>
      </c>
      <c r="G32" s="57"/>
    </row>
    <row r="33" spans="1:7" s="41" customFormat="1" ht="52.45" customHeight="1" x14ac:dyDescent="0.3">
      <c r="A33" s="39" t="s">
        <v>21</v>
      </c>
      <c r="B33" s="205" t="s">
        <v>97</v>
      </c>
      <c r="C33" s="206"/>
      <c r="D33" s="207"/>
      <c r="E33" s="50">
        <v>2</v>
      </c>
      <c r="F33" s="39">
        <v>2</v>
      </c>
      <c r="G33" s="82"/>
    </row>
    <row r="34" spans="1:7" s="41" customFormat="1" ht="71.25" customHeight="1" x14ac:dyDescent="0.3">
      <c r="A34" s="3" t="s">
        <v>23</v>
      </c>
      <c r="B34" s="226" t="s">
        <v>98</v>
      </c>
      <c r="C34" s="227"/>
      <c r="D34" s="228"/>
      <c r="E34" s="67">
        <v>5</v>
      </c>
      <c r="F34" s="45"/>
      <c r="G34" s="47"/>
    </row>
    <row r="35" spans="1:7" s="41" customFormat="1" ht="51.05" customHeight="1" x14ac:dyDescent="0.3">
      <c r="A35" s="39" t="s">
        <v>24</v>
      </c>
      <c r="B35" s="229" t="s">
        <v>99</v>
      </c>
      <c r="C35" s="230"/>
      <c r="D35" s="231"/>
      <c r="E35" s="50">
        <v>3</v>
      </c>
      <c r="F35" s="39">
        <v>3</v>
      </c>
      <c r="G35" s="3"/>
    </row>
    <row r="36" spans="1:7" s="4" customFormat="1" ht="84.05" customHeight="1" x14ac:dyDescent="0.3">
      <c r="A36" s="3">
        <v>2</v>
      </c>
      <c r="B36" s="204" t="s">
        <v>100</v>
      </c>
      <c r="C36" s="204"/>
      <c r="D36" s="204"/>
      <c r="E36" s="54">
        <f>E37+E38+E39+E40+E41</f>
        <v>10</v>
      </c>
      <c r="F36" s="75">
        <f>SUM(F37:F41)</f>
        <v>10</v>
      </c>
      <c r="G36" s="57"/>
    </row>
    <row r="37" spans="1:7" s="41" customFormat="1" ht="56.2" customHeight="1" x14ac:dyDescent="0.3">
      <c r="A37" s="39" t="s">
        <v>37</v>
      </c>
      <c r="B37" s="205" t="s">
        <v>101</v>
      </c>
      <c r="C37" s="206"/>
      <c r="D37" s="207"/>
      <c r="E37" s="50">
        <v>2</v>
      </c>
      <c r="F37" s="39">
        <v>2</v>
      </c>
      <c r="G37" s="47"/>
    </row>
    <row r="38" spans="1:7" s="41" customFormat="1" ht="67.5" customHeight="1" x14ac:dyDescent="0.3">
      <c r="A38" s="39" t="s">
        <v>39</v>
      </c>
      <c r="B38" s="193" t="s">
        <v>102</v>
      </c>
      <c r="C38" s="194"/>
      <c r="D38" s="195"/>
      <c r="E38" s="50">
        <v>2</v>
      </c>
      <c r="F38" s="39">
        <v>2</v>
      </c>
      <c r="G38" s="47"/>
    </row>
    <row r="39" spans="1:7" s="41" customFormat="1" ht="60.75" customHeight="1" x14ac:dyDescent="0.3">
      <c r="A39" s="39" t="s">
        <v>41</v>
      </c>
      <c r="B39" s="193" t="s">
        <v>103</v>
      </c>
      <c r="C39" s="194"/>
      <c r="D39" s="195"/>
      <c r="E39" s="50">
        <v>2</v>
      </c>
      <c r="F39" s="39">
        <v>2</v>
      </c>
      <c r="G39" s="47"/>
    </row>
    <row r="40" spans="1:7" s="41" customFormat="1" ht="66.05" customHeight="1" x14ac:dyDescent="0.3">
      <c r="A40" s="39" t="s">
        <v>42</v>
      </c>
      <c r="B40" s="205" t="s">
        <v>104</v>
      </c>
      <c r="C40" s="206"/>
      <c r="D40" s="207"/>
      <c r="E40" s="50">
        <v>2</v>
      </c>
      <c r="F40" s="39">
        <v>2</v>
      </c>
      <c r="G40" s="47"/>
    </row>
    <row r="41" spans="1:7" s="41" customFormat="1" ht="34.450000000000003" customHeight="1" x14ac:dyDescent="0.3">
      <c r="A41" s="3" t="s">
        <v>43</v>
      </c>
      <c r="B41" s="208" t="s">
        <v>105</v>
      </c>
      <c r="C41" s="209"/>
      <c r="D41" s="210"/>
      <c r="E41" s="67">
        <v>2</v>
      </c>
      <c r="F41" s="45">
        <v>2</v>
      </c>
      <c r="G41" s="47"/>
    </row>
    <row r="42" spans="1:7" s="4" customFormat="1" ht="51.05" customHeight="1" x14ac:dyDescent="0.3">
      <c r="A42" s="3">
        <v>3</v>
      </c>
      <c r="B42" s="204" t="s">
        <v>4</v>
      </c>
      <c r="C42" s="204"/>
      <c r="D42" s="204"/>
      <c r="E42" s="54">
        <f>SUM(E43:E45)</f>
        <v>10</v>
      </c>
      <c r="F42" s="75">
        <f>SUM(F43:F45)</f>
        <v>3</v>
      </c>
      <c r="G42" s="57"/>
    </row>
    <row r="43" spans="1:7" s="41" customFormat="1" ht="72.8" customHeight="1" x14ac:dyDescent="0.3">
      <c r="A43" s="39" t="s">
        <v>44</v>
      </c>
      <c r="B43" s="193" t="s">
        <v>106</v>
      </c>
      <c r="C43" s="194"/>
      <c r="D43" s="195"/>
      <c r="E43" s="49">
        <v>3</v>
      </c>
      <c r="F43" s="39">
        <v>3</v>
      </c>
      <c r="G43" s="3"/>
    </row>
    <row r="44" spans="1:7" s="41" customFormat="1" ht="132.75" customHeight="1" x14ac:dyDescent="0.3">
      <c r="A44" s="3" t="s">
        <v>45</v>
      </c>
      <c r="B44" s="208" t="s">
        <v>107</v>
      </c>
      <c r="C44" s="209"/>
      <c r="D44" s="210"/>
      <c r="E44" s="67">
        <v>5</v>
      </c>
      <c r="F44" s="45"/>
      <c r="G44" s="3"/>
    </row>
    <row r="45" spans="1:7" s="41" customFormat="1" ht="88.45" customHeight="1" x14ac:dyDescent="0.3">
      <c r="A45" s="39" t="s">
        <v>46</v>
      </c>
      <c r="B45" s="205" t="s">
        <v>108</v>
      </c>
      <c r="C45" s="206"/>
      <c r="D45" s="207"/>
      <c r="E45" s="50">
        <v>2</v>
      </c>
      <c r="F45" s="39"/>
      <c r="G45" s="3"/>
    </row>
    <row r="46" spans="1:7" s="104" customFormat="1" ht="24.75" customHeight="1" x14ac:dyDescent="0.3">
      <c r="A46" s="107"/>
      <c r="B46" s="220" t="s">
        <v>13</v>
      </c>
      <c r="C46" s="221"/>
      <c r="D46" s="222"/>
      <c r="E46" s="51">
        <f>E12+E31</f>
        <v>50</v>
      </c>
      <c r="F46" s="75">
        <f>F12+F31</f>
        <v>38</v>
      </c>
      <c r="G46" s="103"/>
    </row>
    <row r="47" spans="1:7" ht="9.6999999999999993" customHeight="1" x14ac:dyDescent="0.25">
      <c r="C47" s="31"/>
      <c r="D47" s="31"/>
    </row>
    <row r="48" spans="1:7" ht="27.7" customHeight="1" x14ac:dyDescent="0.3">
      <c r="B48" s="218" t="s">
        <v>5</v>
      </c>
      <c r="C48" s="218"/>
      <c r="D48" s="218"/>
      <c r="E48" s="218"/>
    </row>
    <row r="49" spans="1:7" ht="65.3" customHeight="1" x14ac:dyDescent="0.25">
      <c r="A49" s="225"/>
      <c r="B49" s="225"/>
      <c r="C49" s="225"/>
      <c r="D49" s="225"/>
      <c r="E49" s="225"/>
      <c r="F49" s="225"/>
      <c r="G49" s="225"/>
    </row>
    <row r="50" spans="1:7" s="104" customFormat="1" ht="20.2" customHeight="1" x14ac:dyDescent="0.3">
      <c r="D50" s="223" t="s">
        <v>220</v>
      </c>
      <c r="E50" s="223"/>
      <c r="F50" s="223"/>
      <c r="G50" s="223"/>
    </row>
    <row r="51" spans="1:7" ht="16.45" customHeight="1" x14ac:dyDescent="0.3">
      <c r="D51" s="197" t="s">
        <v>14</v>
      </c>
      <c r="E51" s="197"/>
      <c r="F51" s="197"/>
      <c r="G51" s="197"/>
    </row>
    <row r="52" spans="1:7" ht="15.85" customHeight="1" x14ac:dyDescent="0.3">
      <c r="D52" s="200" t="s">
        <v>15</v>
      </c>
      <c r="E52" s="200"/>
      <c r="F52" s="200"/>
      <c r="G52" s="200"/>
    </row>
    <row r="53" spans="1:7" ht="15.85" x14ac:dyDescent="0.25">
      <c r="D53" s="119"/>
      <c r="E53" s="119"/>
      <c r="F53" s="119"/>
    </row>
    <row r="54" spans="1:7" ht="15.85" x14ac:dyDescent="0.25">
      <c r="D54" s="119"/>
      <c r="E54" s="119"/>
      <c r="F54" s="119"/>
    </row>
    <row r="55" spans="1:7" x14ac:dyDescent="0.3">
      <c r="D55" s="217" t="s">
        <v>219</v>
      </c>
      <c r="E55" s="217"/>
      <c r="F55" s="217"/>
      <c r="G55" s="217"/>
    </row>
    <row r="58" spans="1:7" ht="15.85" x14ac:dyDescent="0.25">
      <c r="D58" s="224"/>
      <c r="E58" s="224"/>
      <c r="F58" s="224"/>
      <c r="G58" s="224"/>
    </row>
  </sheetData>
  <sheetProtection formatCells="0" formatColumns="0" formatRows="0" insertColumns="0" insertRows="0" insertHyperlinks="0" deleteColumns="0" deleteRows="0" sort="0" autoFilter="0" pivotTables="0"/>
  <mergeCells count="52">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D51:G51"/>
    <mergeCell ref="D52:G52"/>
    <mergeCell ref="D58:G58"/>
    <mergeCell ref="B44:D44"/>
    <mergeCell ref="B45:D45"/>
    <mergeCell ref="B46:D46"/>
    <mergeCell ref="B48:E48"/>
    <mergeCell ref="A49:G49"/>
    <mergeCell ref="D50:G50"/>
    <mergeCell ref="D55:G55"/>
  </mergeCells>
  <pageMargins left="0.32" right="0.3" top="0.37" bottom="0.34" header="0.2" footer="0.21"/>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8"/>
  <sheetViews>
    <sheetView topLeftCell="A42" workbookViewId="0">
      <selection activeCell="D50" sqref="D50:G55"/>
    </sheetView>
  </sheetViews>
  <sheetFormatPr defaultColWidth="9.109375" defaultRowHeight="15.65" x14ac:dyDescent="0.3"/>
  <cols>
    <col min="1" max="1" width="5.44140625" style="106" bestFit="1" customWidth="1"/>
    <col min="2" max="2" width="27.109375" style="31" customWidth="1"/>
    <col min="3" max="3" width="12.44140625" style="106" customWidth="1"/>
    <col min="4" max="4" width="13.5546875" style="106" customWidth="1"/>
    <col min="5" max="5" width="11.33203125" style="106" customWidth="1"/>
    <col min="6" max="6" width="13" style="55" customWidth="1"/>
    <col min="7" max="7" width="12.33203125" style="72" customWidth="1"/>
    <col min="8" max="16384" width="9.109375" style="106"/>
  </cols>
  <sheetData>
    <row r="1" spans="1:7" ht="16.3" x14ac:dyDescent="0.3">
      <c r="G1" s="70" t="s">
        <v>9</v>
      </c>
    </row>
    <row r="2" spans="1:7" s="104" customFormat="1" ht="48.7" customHeight="1" x14ac:dyDescent="0.3">
      <c r="A2" s="197" t="s">
        <v>6</v>
      </c>
      <c r="B2" s="197"/>
      <c r="C2" s="197"/>
      <c r="D2" s="197" t="s">
        <v>7</v>
      </c>
      <c r="E2" s="197"/>
      <c r="F2" s="197"/>
      <c r="G2" s="197"/>
    </row>
    <row r="3" spans="1:7" s="104" customFormat="1" ht="8.3000000000000007" customHeight="1" x14ac:dyDescent="0.25">
      <c r="A3" s="198"/>
      <c r="B3" s="198"/>
      <c r="D3" s="33"/>
      <c r="E3" s="33"/>
      <c r="F3" s="56"/>
      <c r="G3" s="71"/>
    </row>
    <row r="4" spans="1:7" ht="38.200000000000003" customHeight="1" x14ac:dyDescent="0.3">
      <c r="A4" s="199" t="s">
        <v>169</v>
      </c>
      <c r="B4" s="199"/>
      <c r="C4" s="199"/>
      <c r="D4" s="199"/>
      <c r="E4" s="199"/>
      <c r="F4" s="199"/>
      <c r="G4" s="199"/>
    </row>
    <row r="5" spans="1:7" ht="9.6999999999999993" customHeight="1" x14ac:dyDescent="0.25">
      <c r="A5" s="200"/>
      <c r="B5" s="201"/>
      <c r="C5" s="201"/>
      <c r="D5" s="201"/>
      <c r="E5" s="201"/>
      <c r="F5" s="201"/>
      <c r="G5" s="201"/>
    </row>
    <row r="6" spans="1:7" s="108" customFormat="1" ht="21.8" customHeight="1" x14ac:dyDescent="0.3">
      <c r="B6" s="232" t="s">
        <v>175</v>
      </c>
      <c r="C6" s="232"/>
      <c r="D6" s="232"/>
      <c r="E6" s="232"/>
      <c r="F6" s="232"/>
      <c r="G6" s="232"/>
    </row>
    <row r="7" spans="1:7" s="108" customFormat="1" ht="21.8" customHeight="1" x14ac:dyDescent="0.3">
      <c r="B7" s="233" t="s">
        <v>171</v>
      </c>
      <c r="C7" s="233"/>
      <c r="D7" s="233"/>
      <c r="E7" s="233"/>
      <c r="F7" s="233"/>
      <c r="G7" s="233"/>
    </row>
    <row r="8" spans="1:7" s="108" customFormat="1" ht="21.8" customHeight="1" x14ac:dyDescent="0.3">
      <c r="B8" s="233" t="s">
        <v>163</v>
      </c>
      <c r="C8" s="233"/>
      <c r="D8" s="233"/>
      <c r="E8" s="233"/>
      <c r="F8" s="233"/>
      <c r="G8" s="233"/>
    </row>
    <row r="9" spans="1:7" s="108" customFormat="1" ht="21.8" customHeight="1" x14ac:dyDescent="0.3">
      <c r="B9" s="233" t="s">
        <v>176</v>
      </c>
      <c r="C9" s="233"/>
      <c r="D9" s="233"/>
      <c r="E9" s="233"/>
      <c r="F9" s="233"/>
      <c r="G9" s="233"/>
    </row>
    <row r="10" spans="1:7" ht="8.3000000000000007" customHeight="1" x14ac:dyDescent="0.25"/>
    <row r="11" spans="1:7" s="104" customFormat="1" ht="58.55" customHeight="1" x14ac:dyDescent="0.3">
      <c r="A11" s="107" t="s">
        <v>16</v>
      </c>
      <c r="B11" s="196" t="s">
        <v>17</v>
      </c>
      <c r="C11" s="196"/>
      <c r="D11" s="196"/>
      <c r="E11" s="107" t="s">
        <v>18</v>
      </c>
      <c r="F11" s="60" t="s">
        <v>19</v>
      </c>
      <c r="G11" s="103" t="s">
        <v>20</v>
      </c>
    </row>
    <row r="12" spans="1:7" s="2" customFormat="1" ht="33.049999999999997" customHeight="1" x14ac:dyDescent="0.3">
      <c r="A12" s="103" t="s">
        <v>0</v>
      </c>
      <c r="B12" s="204" t="s">
        <v>8</v>
      </c>
      <c r="C12" s="204"/>
      <c r="D12" s="204"/>
      <c r="E12" s="52">
        <f>E13+E23</f>
        <v>20</v>
      </c>
      <c r="F12" s="75">
        <f>F13+F23</f>
        <v>20</v>
      </c>
      <c r="G12" s="57"/>
    </row>
    <row r="13" spans="1:7" s="4" customFormat="1" ht="33.85" customHeight="1" x14ac:dyDescent="0.3">
      <c r="A13" s="3">
        <v>1</v>
      </c>
      <c r="B13" s="204" t="s">
        <v>1</v>
      </c>
      <c r="C13" s="204"/>
      <c r="D13" s="204"/>
      <c r="E13" s="53">
        <f>E14+E15+E16+E17+E21+E22</f>
        <v>10</v>
      </c>
      <c r="F13" s="76">
        <f>F14+F15+F16+F17+F21+F22</f>
        <v>10</v>
      </c>
      <c r="G13" s="57"/>
    </row>
    <row r="14" spans="1:7" s="40" customFormat="1" ht="117.1" customHeight="1" x14ac:dyDescent="0.3">
      <c r="A14" s="3" t="s">
        <v>21</v>
      </c>
      <c r="B14" s="193" t="s">
        <v>22</v>
      </c>
      <c r="C14" s="194"/>
      <c r="D14" s="195"/>
      <c r="E14" s="49">
        <v>1</v>
      </c>
      <c r="F14" s="77">
        <v>1</v>
      </c>
      <c r="G14" s="3"/>
    </row>
    <row r="15" spans="1:7" s="41" customFormat="1" ht="71.25" customHeight="1" x14ac:dyDescent="0.3">
      <c r="A15" s="3" t="s">
        <v>23</v>
      </c>
      <c r="B15" s="193" t="s">
        <v>94</v>
      </c>
      <c r="C15" s="194"/>
      <c r="D15" s="195"/>
      <c r="E15" s="49">
        <v>1</v>
      </c>
      <c r="F15" s="77">
        <v>1</v>
      </c>
      <c r="G15" s="47"/>
    </row>
    <row r="16" spans="1:7" s="41" customFormat="1" ht="82.5" customHeight="1" x14ac:dyDescent="0.3">
      <c r="A16" s="3" t="s">
        <v>24</v>
      </c>
      <c r="B16" s="193" t="s">
        <v>25</v>
      </c>
      <c r="C16" s="194"/>
      <c r="D16" s="195"/>
      <c r="E16" s="49">
        <v>1</v>
      </c>
      <c r="F16" s="77">
        <v>1</v>
      </c>
      <c r="G16" s="3"/>
    </row>
    <row r="17" spans="1:7" s="41" customFormat="1" ht="36.799999999999997" customHeight="1" x14ac:dyDescent="0.3">
      <c r="A17" s="3" t="s">
        <v>26</v>
      </c>
      <c r="B17" s="193" t="s">
        <v>27</v>
      </c>
      <c r="C17" s="194"/>
      <c r="D17" s="195"/>
      <c r="E17" s="49">
        <f>E18+E19+E20</f>
        <v>3</v>
      </c>
      <c r="F17" s="78">
        <f>F18+F19+F20</f>
        <v>3</v>
      </c>
      <c r="G17" s="47"/>
    </row>
    <row r="18" spans="1:7" s="41" customFormat="1" ht="47.3" customHeight="1" x14ac:dyDescent="0.3">
      <c r="A18" s="42" t="s">
        <v>28</v>
      </c>
      <c r="B18" s="193" t="s">
        <v>29</v>
      </c>
      <c r="C18" s="194"/>
      <c r="D18" s="195"/>
      <c r="E18" s="58">
        <v>1</v>
      </c>
      <c r="F18" s="77">
        <v>1</v>
      </c>
      <c r="G18" s="47"/>
    </row>
    <row r="19" spans="1:7" s="41" customFormat="1" ht="48.7" customHeight="1" x14ac:dyDescent="0.3">
      <c r="A19" s="42" t="s">
        <v>30</v>
      </c>
      <c r="B19" s="193" t="s">
        <v>31</v>
      </c>
      <c r="C19" s="194"/>
      <c r="D19" s="195"/>
      <c r="E19" s="58">
        <v>1</v>
      </c>
      <c r="F19" s="77">
        <v>1</v>
      </c>
      <c r="G19" s="73"/>
    </row>
    <row r="20" spans="1:7" s="41" customFormat="1" ht="49.5" customHeight="1" x14ac:dyDescent="0.3">
      <c r="A20" s="3" t="s">
        <v>32</v>
      </c>
      <c r="B20" s="193" t="s">
        <v>33</v>
      </c>
      <c r="C20" s="194"/>
      <c r="D20" s="195"/>
      <c r="E20" s="49">
        <v>1</v>
      </c>
      <c r="F20" s="79">
        <v>1</v>
      </c>
      <c r="G20" s="43"/>
    </row>
    <row r="21" spans="1:7" s="41" customFormat="1" ht="36.799999999999997" customHeight="1" x14ac:dyDescent="0.3">
      <c r="A21" s="3" t="s">
        <v>34</v>
      </c>
      <c r="B21" s="208" t="s">
        <v>95</v>
      </c>
      <c r="C21" s="209"/>
      <c r="D21" s="210"/>
      <c r="E21" s="67">
        <v>3</v>
      </c>
      <c r="F21" s="80">
        <v>3</v>
      </c>
      <c r="G21" s="43"/>
    </row>
    <row r="22" spans="1:7" s="41" customFormat="1" ht="68.25" customHeight="1" x14ac:dyDescent="0.3">
      <c r="A22" s="3" t="s">
        <v>35</v>
      </c>
      <c r="B22" s="193" t="s">
        <v>123</v>
      </c>
      <c r="C22" s="194"/>
      <c r="D22" s="195"/>
      <c r="E22" s="49">
        <v>1</v>
      </c>
      <c r="F22" s="77">
        <v>1</v>
      </c>
      <c r="G22" s="47"/>
    </row>
    <row r="23" spans="1:7" s="4" customFormat="1" ht="101.3" customHeight="1" x14ac:dyDescent="0.3">
      <c r="A23" s="3">
        <v>2</v>
      </c>
      <c r="B23" s="211" t="s">
        <v>12</v>
      </c>
      <c r="C23" s="212"/>
      <c r="D23" s="213"/>
      <c r="E23" s="54">
        <f>E24+E28</f>
        <v>10</v>
      </c>
      <c r="F23" s="75">
        <f>F24+F28</f>
        <v>10</v>
      </c>
      <c r="G23" s="57"/>
    </row>
    <row r="24" spans="1:7" s="41" customFormat="1" ht="66.7" customHeight="1" x14ac:dyDescent="0.3">
      <c r="A24" s="39" t="s">
        <v>37</v>
      </c>
      <c r="B24" s="193" t="s">
        <v>38</v>
      </c>
      <c r="C24" s="194"/>
      <c r="D24" s="195"/>
      <c r="E24" s="50">
        <f>E25+E26+E27</f>
        <v>7</v>
      </c>
      <c r="F24" s="81">
        <f>F25+F26+F27</f>
        <v>7</v>
      </c>
      <c r="G24" s="47"/>
    </row>
    <row r="25" spans="1:7" s="41" customFormat="1" ht="100.5" customHeight="1" x14ac:dyDescent="0.3">
      <c r="A25" s="39" t="s">
        <v>28</v>
      </c>
      <c r="B25" s="193" t="s">
        <v>55</v>
      </c>
      <c r="C25" s="194"/>
      <c r="D25" s="195"/>
      <c r="E25" s="50">
        <v>2</v>
      </c>
      <c r="F25" s="44">
        <v>2</v>
      </c>
      <c r="G25" s="47"/>
    </row>
    <row r="26" spans="1:7" s="41" customFormat="1" ht="51.05" customHeight="1" x14ac:dyDescent="0.3">
      <c r="A26" s="39" t="s">
        <v>30</v>
      </c>
      <c r="B26" s="205" t="s">
        <v>109</v>
      </c>
      <c r="C26" s="206"/>
      <c r="D26" s="207"/>
      <c r="E26" s="50">
        <v>3</v>
      </c>
      <c r="F26" s="44">
        <v>3</v>
      </c>
      <c r="G26" s="47"/>
    </row>
    <row r="27" spans="1:7" s="41" customFormat="1" ht="52.45" customHeight="1" x14ac:dyDescent="0.3">
      <c r="A27" s="39" t="s">
        <v>32</v>
      </c>
      <c r="B27" s="193" t="s">
        <v>63</v>
      </c>
      <c r="C27" s="194"/>
      <c r="D27" s="195"/>
      <c r="E27" s="50">
        <v>2</v>
      </c>
      <c r="F27" s="44">
        <v>2</v>
      </c>
      <c r="G27" s="47"/>
    </row>
    <row r="28" spans="1:7" s="41" customFormat="1" ht="38.200000000000003" customHeight="1" x14ac:dyDescent="0.3">
      <c r="A28" s="39" t="s">
        <v>39</v>
      </c>
      <c r="B28" s="193" t="s">
        <v>40</v>
      </c>
      <c r="C28" s="194"/>
      <c r="D28" s="195"/>
      <c r="E28" s="50">
        <f>E29+E30</f>
        <v>3</v>
      </c>
      <c r="F28" s="81">
        <f>F29+F30</f>
        <v>3</v>
      </c>
      <c r="G28" s="47"/>
    </row>
    <row r="29" spans="1:7" s="41" customFormat="1" ht="45.7" customHeight="1" x14ac:dyDescent="0.3">
      <c r="A29" s="39" t="s">
        <v>28</v>
      </c>
      <c r="B29" s="205" t="s">
        <v>60</v>
      </c>
      <c r="C29" s="206"/>
      <c r="D29" s="207"/>
      <c r="E29" s="50">
        <v>2</v>
      </c>
      <c r="F29" s="77">
        <v>2</v>
      </c>
      <c r="G29" s="47"/>
    </row>
    <row r="30" spans="1:7" s="41" customFormat="1" ht="47.3" customHeight="1" x14ac:dyDescent="0.3">
      <c r="A30" s="39" t="s">
        <v>30</v>
      </c>
      <c r="B30" s="205" t="s">
        <v>61</v>
      </c>
      <c r="C30" s="206"/>
      <c r="D30" s="207"/>
      <c r="E30" s="50">
        <v>1</v>
      </c>
      <c r="F30" s="44">
        <v>1</v>
      </c>
      <c r="G30" s="47"/>
    </row>
    <row r="31" spans="1:7" s="2" customFormat="1" ht="21" customHeight="1" x14ac:dyDescent="0.3">
      <c r="A31" s="103" t="s">
        <v>2</v>
      </c>
      <c r="B31" s="214" t="s">
        <v>10</v>
      </c>
      <c r="C31" s="215"/>
      <c r="D31" s="216"/>
      <c r="E31" s="54">
        <f>E32+E36+E42</f>
        <v>30</v>
      </c>
      <c r="F31" s="75">
        <f>F32+F36+F42</f>
        <v>18</v>
      </c>
      <c r="G31" s="57"/>
    </row>
    <row r="32" spans="1:7" s="4" customFormat="1" ht="50.25" customHeight="1" x14ac:dyDescent="0.3">
      <c r="A32" s="3">
        <v>1</v>
      </c>
      <c r="B32" s="204" t="s">
        <v>96</v>
      </c>
      <c r="C32" s="204"/>
      <c r="D32" s="204"/>
      <c r="E32" s="54">
        <f>E33+E34+E35</f>
        <v>10</v>
      </c>
      <c r="F32" s="75">
        <f>SUM(F33:F35)</f>
        <v>5</v>
      </c>
      <c r="G32" s="57"/>
    </row>
    <row r="33" spans="1:7" s="41" customFormat="1" ht="52.45" customHeight="1" x14ac:dyDescent="0.3">
      <c r="A33" s="39" t="s">
        <v>21</v>
      </c>
      <c r="B33" s="205" t="s">
        <v>97</v>
      </c>
      <c r="C33" s="206"/>
      <c r="D33" s="207"/>
      <c r="E33" s="50">
        <v>2</v>
      </c>
      <c r="F33" s="39">
        <v>2</v>
      </c>
      <c r="G33" s="82"/>
    </row>
    <row r="34" spans="1:7" s="41" customFormat="1" ht="71.25" customHeight="1" x14ac:dyDescent="0.3">
      <c r="A34" s="3" t="s">
        <v>23</v>
      </c>
      <c r="B34" s="226" t="s">
        <v>98</v>
      </c>
      <c r="C34" s="227"/>
      <c r="D34" s="228"/>
      <c r="E34" s="67">
        <v>5</v>
      </c>
      <c r="F34" s="45"/>
      <c r="G34" s="47"/>
    </row>
    <row r="35" spans="1:7" s="41" customFormat="1" ht="51.05" customHeight="1" x14ac:dyDescent="0.3">
      <c r="A35" s="39" t="s">
        <v>24</v>
      </c>
      <c r="B35" s="229" t="s">
        <v>99</v>
      </c>
      <c r="C35" s="230"/>
      <c r="D35" s="231"/>
      <c r="E35" s="50">
        <v>3</v>
      </c>
      <c r="F35" s="39">
        <v>3</v>
      </c>
      <c r="G35" s="3"/>
    </row>
    <row r="36" spans="1:7" s="4" customFormat="1" ht="84.05" customHeight="1" x14ac:dyDescent="0.3">
      <c r="A36" s="3">
        <v>2</v>
      </c>
      <c r="B36" s="204" t="s">
        <v>100</v>
      </c>
      <c r="C36" s="204"/>
      <c r="D36" s="204"/>
      <c r="E36" s="54">
        <f>E37+E38+E39+E40+E41</f>
        <v>10</v>
      </c>
      <c r="F36" s="75">
        <f>SUM(F37:F41)</f>
        <v>10</v>
      </c>
      <c r="G36" s="57"/>
    </row>
    <row r="37" spans="1:7" s="41" customFormat="1" ht="56.2" customHeight="1" x14ac:dyDescent="0.3">
      <c r="A37" s="39" t="s">
        <v>37</v>
      </c>
      <c r="B37" s="205" t="s">
        <v>101</v>
      </c>
      <c r="C37" s="206"/>
      <c r="D37" s="207"/>
      <c r="E37" s="50">
        <v>2</v>
      </c>
      <c r="F37" s="39">
        <v>2</v>
      </c>
      <c r="G37" s="47"/>
    </row>
    <row r="38" spans="1:7" s="41" customFormat="1" ht="67.5" customHeight="1" x14ac:dyDescent="0.3">
      <c r="A38" s="39" t="s">
        <v>39</v>
      </c>
      <c r="B38" s="193" t="s">
        <v>102</v>
      </c>
      <c r="C38" s="194"/>
      <c r="D38" s="195"/>
      <c r="E38" s="50">
        <v>2</v>
      </c>
      <c r="F38" s="39">
        <v>2</v>
      </c>
      <c r="G38" s="47"/>
    </row>
    <row r="39" spans="1:7" s="41" customFormat="1" ht="60.75" customHeight="1" x14ac:dyDescent="0.3">
      <c r="A39" s="39" t="s">
        <v>41</v>
      </c>
      <c r="B39" s="193" t="s">
        <v>103</v>
      </c>
      <c r="C39" s="194"/>
      <c r="D39" s="195"/>
      <c r="E39" s="50">
        <v>2</v>
      </c>
      <c r="F39" s="39">
        <v>2</v>
      </c>
      <c r="G39" s="47"/>
    </row>
    <row r="40" spans="1:7" s="41" customFormat="1" ht="66.05" customHeight="1" x14ac:dyDescent="0.3">
      <c r="A40" s="39" t="s">
        <v>42</v>
      </c>
      <c r="B40" s="205" t="s">
        <v>104</v>
      </c>
      <c r="C40" s="206"/>
      <c r="D40" s="207"/>
      <c r="E40" s="50">
        <v>2</v>
      </c>
      <c r="F40" s="39">
        <v>2</v>
      </c>
      <c r="G40" s="47"/>
    </row>
    <row r="41" spans="1:7" s="41" customFormat="1" ht="34.450000000000003" customHeight="1" x14ac:dyDescent="0.3">
      <c r="A41" s="3" t="s">
        <v>43</v>
      </c>
      <c r="B41" s="208" t="s">
        <v>105</v>
      </c>
      <c r="C41" s="209"/>
      <c r="D41" s="210"/>
      <c r="E41" s="67">
        <v>2</v>
      </c>
      <c r="F41" s="45">
        <v>2</v>
      </c>
      <c r="G41" s="47"/>
    </row>
    <row r="42" spans="1:7" s="4" customFormat="1" ht="51.05" customHeight="1" x14ac:dyDescent="0.3">
      <c r="A42" s="3">
        <v>3</v>
      </c>
      <c r="B42" s="204" t="s">
        <v>4</v>
      </c>
      <c r="C42" s="204"/>
      <c r="D42" s="204"/>
      <c r="E42" s="54">
        <f>SUM(E43:E45)</f>
        <v>10</v>
      </c>
      <c r="F42" s="75">
        <f>SUM(F43:F45)</f>
        <v>3</v>
      </c>
      <c r="G42" s="57"/>
    </row>
    <row r="43" spans="1:7" s="41" customFormat="1" ht="72.8" customHeight="1" x14ac:dyDescent="0.3">
      <c r="A43" s="39" t="s">
        <v>44</v>
      </c>
      <c r="B43" s="193" t="s">
        <v>106</v>
      </c>
      <c r="C43" s="194"/>
      <c r="D43" s="195"/>
      <c r="E43" s="49">
        <v>3</v>
      </c>
      <c r="F43" s="39">
        <v>3</v>
      </c>
      <c r="G43" s="3"/>
    </row>
    <row r="44" spans="1:7" s="41" customFormat="1" ht="132.75" customHeight="1" x14ac:dyDescent="0.3">
      <c r="A44" s="3" t="s">
        <v>45</v>
      </c>
      <c r="B44" s="208" t="s">
        <v>107</v>
      </c>
      <c r="C44" s="209"/>
      <c r="D44" s="210"/>
      <c r="E44" s="67">
        <v>5</v>
      </c>
      <c r="F44" s="45"/>
      <c r="G44" s="3"/>
    </row>
    <row r="45" spans="1:7" s="41" customFormat="1" ht="88.45" customHeight="1" x14ac:dyDescent="0.3">
      <c r="A45" s="39" t="s">
        <v>46</v>
      </c>
      <c r="B45" s="205" t="s">
        <v>108</v>
      </c>
      <c r="C45" s="206"/>
      <c r="D45" s="207"/>
      <c r="E45" s="50">
        <v>2</v>
      </c>
      <c r="F45" s="39"/>
      <c r="G45" s="3"/>
    </row>
    <row r="46" spans="1:7" s="104" customFormat="1" ht="24.75" customHeight="1" x14ac:dyDescent="0.3">
      <c r="A46" s="107"/>
      <c r="B46" s="220" t="s">
        <v>13</v>
      </c>
      <c r="C46" s="221"/>
      <c r="D46" s="222"/>
      <c r="E46" s="51">
        <f>E12+E31</f>
        <v>50</v>
      </c>
      <c r="F46" s="75">
        <f>F12+F31</f>
        <v>38</v>
      </c>
      <c r="G46" s="103"/>
    </row>
    <row r="47" spans="1:7" ht="9.6999999999999993" customHeight="1" x14ac:dyDescent="0.3">
      <c r="C47" s="31"/>
      <c r="D47" s="31"/>
    </row>
    <row r="48" spans="1:7" ht="27.7" customHeight="1" x14ac:dyDescent="0.3">
      <c r="B48" s="218" t="s">
        <v>5</v>
      </c>
      <c r="C48" s="218"/>
      <c r="D48" s="218"/>
      <c r="E48" s="218"/>
    </row>
    <row r="49" spans="1:7" ht="65.3" customHeight="1" x14ac:dyDescent="0.3">
      <c r="A49" s="225"/>
      <c r="B49" s="225"/>
      <c r="C49" s="225"/>
      <c r="D49" s="225"/>
      <c r="E49" s="225"/>
      <c r="F49" s="225"/>
      <c r="G49" s="225"/>
    </row>
    <row r="50" spans="1:7" s="104" customFormat="1" ht="20.2" customHeight="1" x14ac:dyDescent="0.3">
      <c r="D50" s="223" t="s">
        <v>220</v>
      </c>
      <c r="E50" s="223"/>
      <c r="F50" s="223"/>
      <c r="G50" s="223"/>
    </row>
    <row r="51" spans="1:7" ht="16.45" customHeight="1" x14ac:dyDescent="0.3">
      <c r="D51" s="197" t="s">
        <v>14</v>
      </c>
      <c r="E51" s="197"/>
      <c r="F51" s="197"/>
      <c r="G51" s="197"/>
    </row>
    <row r="52" spans="1:7" ht="15.85" customHeight="1" x14ac:dyDescent="0.3">
      <c r="D52" s="200" t="s">
        <v>15</v>
      </c>
      <c r="E52" s="200"/>
      <c r="F52" s="200"/>
      <c r="G52" s="200"/>
    </row>
    <row r="53" spans="1:7" x14ac:dyDescent="0.3">
      <c r="D53" s="119"/>
      <c r="E53" s="119"/>
      <c r="F53" s="119"/>
    </row>
    <row r="54" spans="1:7" x14ac:dyDescent="0.3">
      <c r="D54" s="119"/>
      <c r="E54" s="119"/>
      <c r="F54" s="119"/>
    </row>
    <row r="55" spans="1:7" x14ac:dyDescent="0.3">
      <c r="D55" s="217" t="s">
        <v>219</v>
      </c>
      <c r="E55" s="217"/>
      <c r="F55" s="217"/>
      <c r="G55" s="217"/>
    </row>
    <row r="58" spans="1:7" x14ac:dyDescent="0.3">
      <c r="D58" s="224"/>
      <c r="E58" s="224"/>
      <c r="F58" s="224"/>
      <c r="G58" s="224"/>
    </row>
  </sheetData>
  <sheetProtection formatCells="0" formatColumns="0" formatRows="0" insertColumns="0" insertRows="0" insertHyperlinks="0" deleteColumns="0" deleteRows="0" sort="0" autoFilter="0" pivotTables="0"/>
  <mergeCells count="52">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D51:G51"/>
    <mergeCell ref="D52:G52"/>
    <mergeCell ref="D58:G58"/>
    <mergeCell ref="B44:D44"/>
    <mergeCell ref="B45:D45"/>
    <mergeCell ref="B46:D46"/>
    <mergeCell ref="B48:E48"/>
    <mergeCell ref="A49:G49"/>
    <mergeCell ref="D50:G50"/>
    <mergeCell ref="D55:G55"/>
  </mergeCells>
  <pageMargins left="0.32" right="0.3" top="0.37" bottom="0.34" header="0.2" footer="0.21"/>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8"/>
  <sheetViews>
    <sheetView topLeftCell="A45" workbookViewId="0">
      <selection activeCell="D50" sqref="D50:G55"/>
    </sheetView>
  </sheetViews>
  <sheetFormatPr defaultColWidth="9.109375" defaultRowHeight="15.65" x14ac:dyDescent="0.3"/>
  <cols>
    <col min="1" max="1" width="5.44140625" style="106" bestFit="1" customWidth="1"/>
    <col min="2" max="2" width="27.109375" style="31" customWidth="1"/>
    <col min="3" max="3" width="12.44140625" style="106" customWidth="1"/>
    <col min="4" max="4" width="13.5546875" style="106" customWidth="1"/>
    <col min="5" max="5" width="11.33203125" style="106" customWidth="1"/>
    <col min="6" max="6" width="13" style="55" customWidth="1"/>
    <col min="7" max="7" width="12.33203125" style="72" customWidth="1"/>
    <col min="8" max="16384" width="9.109375" style="106"/>
  </cols>
  <sheetData>
    <row r="1" spans="1:7" ht="16.3" x14ac:dyDescent="0.3">
      <c r="G1" s="70" t="s">
        <v>9</v>
      </c>
    </row>
    <row r="2" spans="1:7" s="104" customFormat="1" ht="48.7" customHeight="1" x14ac:dyDescent="0.3">
      <c r="A2" s="197" t="s">
        <v>6</v>
      </c>
      <c r="B2" s="197"/>
      <c r="C2" s="197"/>
      <c r="D2" s="197" t="s">
        <v>7</v>
      </c>
      <c r="E2" s="197"/>
      <c r="F2" s="197"/>
      <c r="G2" s="197"/>
    </row>
    <row r="3" spans="1:7" s="104" customFormat="1" ht="8.3000000000000007" customHeight="1" x14ac:dyDescent="0.25">
      <c r="A3" s="198"/>
      <c r="B3" s="198"/>
      <c r="D3" s="33"/>
      <c r="E3" s="33"/>
      <c r="F3" s="56"/>
      <c r="G3" s="71"/>
    </row>
    <row r="4" spans="1:7" ht="38.200000000000003" customHeight="1" x14ac:dyDescent="0.3">
      <c r="A4" s="199" t="s">
        <v>169</v>
      </c>
      <c r="B4" s="199"/>
      <c r="C4" s="199"/>
      <c r="D4" s="199"/>
      <c r="E4" s="199"/>
      <c r="F4" s="199"/>
      <c r="G4" s="199"/>
    </row>
    <row r="5" spans="1:7" ht="9.6999999999999993" customHeight="1" x14ac:dyDescent="0.25">
      <c r="A5" s="200"/>
      <c r="B5" s="201"/>
      <c r="C5" s="201"/>
      <c r="D5" s="201"/>
      <c r="E5" s="201"/>
      <c r="F5" s="201"/>
      <c r="G5" s="201"/>
    </row>
    <row r="6" spans="1:7" s="108" customFormat="1" ht="21.8" customHeight="1" x14ac:dyDescent="0.3">
      <c r="B6" s="232" t="s">
        <v>177</v>
      </c>
      <c r="C6" s="232"/>
      <c r="D6" s="232"/>
      <c r="E6" s="232"/>
      <c r="F6" s="232"/>
      <c r="G6" s="232"/>
    </row>
    <row r="7" spans="1:7" s="108" customFormat="1" ht="21.8" customHeight="1" x14ac:dyDescent="0.3">
      <c r="B7" s="233" t="s">
        <v>178</v>
      </c>
      <c r="C7" s="233"/>
      <c r="D7" s="233"/>
      <c r="E7" s="233"/>
      <c r="F7" s="233"/>
      <c r="G7" s="233"/>
    </row>
    <row r="8" spans="1:7" s="108" customFormat="1" ht="21.8" customHeight="1" x14ac:dyDescent="0.3">
      <c r="B8" s="233" t="s">
        <v>163</v>
      </c>
      <c r="C8" s="233"/>
      <c r="D8" s="233"/>
      <c r="E8" s="233"/>
      <c r="F8" s="233"/>
      <c r="G8" s="233"/>
    </row>
    <row r="9" spans="1:7" s="108" customFormat="1" ht="21.8" customHeight="1" x14ac:dyDescent="0.3">
      <c r="B9" s="233" t="s">
        <v>179</v>
      </c>
      <c r="C9" s="233"/>
      <c r="D9" s="233"/>
      <c r="E9" s="233"/>
      <c r="F9" s="233"/>
      <c r="G9" s="233"/>
    </row>
    <row r="10" spans="1:7" ht="8.3000000000000007" customHeight="1" x14ac:dyDescent="0.25"/>
    <row r="11" spans="1:7" s="104" customFormat="1" ht="58.55" customHeight="1" x14ac:dyDescent="0.3">
      <c r="A11" s="107" t="s">
        <v>16</v>
      </c>
      <c r="B11" s="196" t="s">
        <v>17</v>
      </c>
      <c r="C11" s="196"/>
      <c r="D11" s="196"/>
      <c r="E11" s="107" t="s">
        <v>18</v>
      </c>
      <c r="F11" s="60" t="s">
        <v>19</v>
      </c>
      <c r="G11" s="103" t="s">
        <v>20</v>
      </c>
    </row>
    <row r="12" spans="1:7" s="2" customFormat="1" ht="33.049999999999997" customHeight="1" x14ac:dyDescent="0.3">
      <c r="A12" s="103" t="s">
        <v>0</v>
      </c>
      <c r="B12" s="204" t="s">
        <v>8</v>
      </c>
      <c r="C12" s="204"/>
      <c r="D12" s="204"/>
      <c r="E12" s="52">
        <f>E13+E23</f>
        <v>20</v>
      </c>
      <c r="F12" s="75">
        <f>F13+F23</f>
        <v>20</v>
      </c>
      <c r="G12" s="57"/>
    </row>
    <row r="13" spans="1:7" s="4" customFormat="1" ht="33.85" customHeight="1" x14ac:dyDescent="0.3">
      <c r="A13" s="3">
        <v>1</v>
      </c>
      <c r="B13" s="204" t="s">
        <v>1</v>
      </c>
      <c r="C13" s="204"/>
      <c r="D13" s="204"/>
      <c r="E13" s="53">
        <f>E14+E15+E16+E17+E21+E22</f>
        <v>10</v>
      </c>
      <c r="F13" s="76">
        <f>F14+F15+F16+F17+F21+F22</f>
        <v>10</v>
      </c>
      <c r="G13" s="57"/>
    </row>
    <row r="14" spans="1:7" s="40" customFormat="1" ht="117.1" customHeight="1" x14ac:dyDescent="0.3">
      <c r="A14" s="3" t="s">
        <v>21</v>
      </c>
      <c r="B14" s="193" t="s">
        <v>22</v>
      </c>
      <c r="C14" s="194"/>
      <c r="D14" s="195"/>
      <c r="E14" s="49">
        <v>1</v>
      </c>
      <c r="F14" s="77">
        <v>1</v>
      </c>
      <c r="G14" s="3"/>
    </row>
    <row r="15" spans="1:7" s="41" customFormat="1" ht="71.25" customHeight="1" x14ac:dyDescent="0.3">
      <c r="A15" s="3" t="s">
        <v>23</v>
      </c>
      <c r="B15" s="193" t="s">
        <v>94</v>
      </c>
      <c r="C15" s="194"/>
      <c r="D15" s="195"/>
      <c r="E15" s="49">
        <v>1</v>
      </c>
      <c r="F15" s="77">
        <v>1</v>
      </c>
      <c r="G15" s="47"/>
    </row>
    <row r="16" spans="1:7" s="41" customFormat="1" ht="82.5" customHeight="1" x14ac:dyDescent="0.3">
      <c r="A16" s="3" t="s">
        <v>24</v>
      </c>
      <c r="B16" s="193" t="s">
        <v>25</v>
      </c>
      <c r="C16" s="194"/>
      <c r="D16" s="195"/>
      <c r="E16" s="49">
        <v>1</v>
      </c>
      <c r="F16" s="77">
        <v>1</v>
      </c>
      <c r="G16" s="3"/>
    </row>
    <row r="17" spans="1:7" s="41" customFormat="1" ht="36.799999999999997" customHeight="1" x14ac:dyDescent="0.3">
      <c r="A17" s="3" t="s">
        <v>26</v>
      </c>
      <c r="B17" s="193" t="s">
        <v>27</v>
      </c>
      <c r="C17" s="194"/>
      <c r="D17" s="195"/>
      <c r="E17" s="49">
        <f>E18+E19+E20</f>
        <v>3</v>
      </c>
      <c r="F17" s="78">
        <f>F18+F19+F20</f>
        <v>3</v>
      </c>
      <c r="G17" s="47"/>
    </row>
    <row r="18" spans="1:7" s="41" customFormat="1" ht="47.3" customHeight="1" x14ac:dyDescent="0.3">
      <c r="A18" s="42" t="s">
        <v>28</v>
      </c>
      <c r="B18" s="193" t="s">
        <v>29</v>
      </c>
      <c r="C18" s="194"/>
      <c r="D18" s="195"/>
      <c r="E18" s="58">
        <v>1</v>
      </c>
      <c r="F18" s="77">
        <v>1</v>
      </c>
      <c r="G18" s="47"/>
    </row>
    <row r="19" spans="1:7" s="41" customFormat="1" ht="48.7" customHeight="1" x14ac:dyDescent="0.3">
      <c r="A19" s="42" t="s">
        <v>30</v>
      </c>
      <c r="B19" s="193" t="s">
        <v>31</v>
      </c>
      <c r="C19" s="194"/>
      <c r="D19" s="195"/>
      <c r="E19" s="58">
        <v>1</v>
      </c>
      <c r="F19" s="77">
        <v>1</v>
      </c>
      <c r="G19" s="73"/>
    </row>
    <row r="20" spans="1:7" s="41" customFormat="1" ht="49.5" customHeight="1" x14ac:dyDescent="0.3">
      <c r="A20" s="3" t="s">
        <v>32</v>
      </c>
      <c r="B20" s="193" t="s">
        <v>33</v>
      </c>
      <c r="C20" s="194"/>
      <c r="D20" s="195"/>
      <c r="E20" s="49">
        <v>1</v>
      </c>
      <c r="F20" s="79">
        <v>1</v>
      </c>
      <c r="G20" s="43"/>
    </row>
    <row r="21" spans="1:7" s="41" customFormat="1" ht="36.799999999999997" customHeight="1" x14ac:dyDescent="0.3">
      <c r="A21" s="3" t="s">
        <v>34</v>
      </c>
      <c r="B21" s="208" t="s">
        <v>95</v>
      </c>
      <c r="C21" s="209"/>
      <c r="D21" s="210"/>
      <c r="E21" s="67">
        <v>3</v>
      </c>
      <c r="F21" s="80">
        <v>3</v>
      </c>
      <c r="G21" s="43"/>
    </row>
    <row r="22" spans="1:7" s="41" customFormat="1" ht="68.25" customHeight="1" x14ac:dyDescent="0.3">
      <c r="A22" s="3" t="s">
        <v>35</v>
      </c>
      <c r="B22" s="193" t="s">
        <v>123</v>
      </c>
      <c r="C22" s="194"/>
      <c r="D22" s="195"/>
      <c r="E22" s="49">
        <v>1</v>
      </c>
      <c r="F22" s="77">
        <v>1</v>
      </c>
      <c r="G22" s="47"/>
    </row>
    <row r="23" spans="1:7" s="4" customFormat="1" ht="101.3" customHeight="1" x14ac:dyDescent="0.3">
      <c r="A23" s="3">
        <v>2</v>
      </c>
      <c r="B23" s="211" t="s">
        <v>12</v>
      </c>
      <c r="C23" s="212"/>
      <c r="D23" s="213"/>
      <c r="E23" s="54">
        <f>E24+E28</f>
        <v>10</v>
      </c>
      <c r="F23" s="75">
        <f>F24+F28</f>
        <v>10</v>
      </c>
      <c r="G23" s="57"/>
    </row>
    <row r="24" spans="1:7" s="41" customFormat="1" ht="66.7" customHeight="1" x14ac:dyDescent="0.3">
      <c r="A24" s="39" t="s">
        <v>37</v>
      </c>
      <c r="B24" s="193" t="s">
        <v>38</v>
      </c>
      <c r="C24" s="194"/>
      <c r="D24" s="195"/>
      <c r="E24" s="50">
        <f>E25+E26+E27</f>
        <v>7</v>
      </c>
      <c r="F24" s="81">
        <f>F25+F26+F27</f>
        <v>7</v>
      </c>
      <c r="G24" s="47"/>
    </row>
    <row r="25" spans="1:7" s="41" customFormat="1" ht="100.5" customHeight="1" x14ac:dyDescent="0.3">
      <c r="A25" s="39" t="s">
        <v>28</v>
      </c>
      <c r="B25" s="193" t="s">
        <v>55</v>
      </c>
      <c r="C25" s="194"/>
      <c r="D25" s="195"/>
      <c r="E25" s="50">
        <v>2</v>
      </c>
      <c r="F25" s="44">
        <v>2</v>
      </c>
      <c r="G25" s="47"/>
    </row>
    <row r="26" spans="1:7" s="41" customFormat="1" ht="51.05" customHeight="1" x14ac:dyDescent="0.3">
      <c r="A26" s="39" t="s">
        <v>30</v>
      </c>
      <c r="B26" s="205" t="s">
        <v>109</v>
      </c>
      <c r="C26" s="206"/>
      <c r="D26" s="207"/>
      <c r="E26" s="50">
        <v>3</v>
      </c>
      <c r="F26" s="44">
        <v>3</v>
      </c>
      <c r="G26" s="47"/>
    </row>
    <row r="27" spans="1:7" s="41" customFormat="1" ht="52.45" customHeight="1" x14ac:dyDescent="0.3">
      <c r="A27" s="39" t="s">
        <v>32</v>
      </c>
      <c r="B27" s="193" t="s">
        <v>63</v>
      </c>
      <c r="C27" s="194"/>
      <c r="D27" s="195"/>
      <c r="E27" s="50">
        <v>2</v>
      </c>
      <c r="F27" s="44">
        <v>2</v>
      </c>
      <c r="G27" s="47"/>
    </row>
    <row r="28" spans="1:7" s="41" customFormat="1" ht="38.200000000000003" customHeight="1" x14ac:dyDescent="0.3">
      <c r="A28" s="39" t="s">
        <v>39</v>
      </c>
      <c r="B28" s="193" t="s">
        <v>40</v>
      </c>
      <c r="C28" s="194"/>
      <c r="D28" s="195"/>
      <c r="E28" s="50">
        <f>E29+E30</f>
        <v>3</v>
      </c>
      <c r="F28" s="81">
        <f>F29+F30</f>
        <v>3</v>
      </c>
      <c r="G28" s="47"/>
    </row>
    <row r="29" spans="1:7" s="41" customFormat="1" ht="45.7" customHeight="1" x14ac:dyDescent="0.3">
      <c r="A29" s="39" t="s">
        <v>28</v>
      </c>
      <c r="B29" s="205" t="s">
        <v>60</v>
      </c>
      <c r="C29" s="206"/>
      <c r="D29" s="207"/>
      <c r="E29" s="50">
        <v>2</v>
      </c>
      <c r="F29" s="77">
        <v>2</v>
      </c>
      <c r="G29" s="47"/>
    </row>
    <row r="30" spans="1:7" s="41" customFormat="1" ht="47.3" customHeight="1" x14ac:dyDescent="0.3">
      <c r="A30" s="39" t="s">
        <v>30</v>
      </c>
      <c r="B30" s="205" t="s">
        <v>61</v>
      </c>
      <c r="C30" s="206"/>
      <c r="D30" s="207"/>
      <c r="E30" s="50">
        <v>1</v>
      </c>
      <c r="F30" s="44">
        <v>1</v>
      </c>
      <c r="G30" s="47"/>
    </row>
    <row r="31" spans="1:7" s="2" customFormat="1" ht="21" customHeight="1" x14ac:dyDescent="0.3">
      <c r="A31" s="103" t="s">
        <v>2</v>
      </c>
      <c r="B31" s="214" t="s">
        <v>10</v>
      </c>
      <c r="C31" s="215"/>
      <c r="D31" s="216"/>
      <c r="E31" s="54">
        <f>E32+E36+E42</f>
        <v>30</v>
      </c>
      <c r="F31" s="75">
        <f>F32+F36+F42</f>
        <v>17</v>
      </c>
      <c r="G31" s="57"/>
    </row>
    <row r="32" spans="1:7" s="4" customFormat="1" ht="50.25" customHeight="1" x14ac:dyDescent="0.3">
      <c r="A32" s="3">
        <v>1</v>
      </c>
      <c r="B32" s="204" t="s">
        <v>96</v>
      </c>
      <c r="C32" s="204"/>
      <c r="D32" s="204"/>
      <c r="E32" s="54">
        <f>E33+E34+E35</f>
        <v>10</v>
      </c>
      <c r="F32" s="75">
        <f>SUM(F33:F35)</f>
        <v>5</v>
      </c>
      <c r="G32" s="57"/>
    </row>
    <row r="33" spans="1:7" s="41" customFormat="1" ht="52.45" customHeight="1" x14ac:dyDescent="0.3">
      <c r="A33" s="39" t="s">
        <v>21</v>
      </c>
      <c r="B33" s="205" t="s">
        <v>97</v>
      </c>
      <c r="C33" s="206"/>
      <c r="D33" s="207"/>
      <c r="E33" s="50">
        <v>2</v>
      </c>
      <c r="F33" s="39">
        <v>2</v>
      </c>
      <c r="G33" s="82"/>
    </row>
    <row r="34" spans="1:7" s="41" customFormat="1" ht="71.25" customHeight="1" x14ac:dyDescent="0.3">
      <c r="A34" s="3" t="s">
        <v>23</v>
      </c>
      <c r="B34" s="226" t="s">
        <v>98</v>
      </c>
      <c r="C34" s="227"/>
      <c r="D34" s="228"/>
      <c r="E34" s="67">
        <v>5</v>
      </c>
      <c r="F34" s="45"/>
      <c r="G34" s="47"/>
    </row>
    <row r="35" spans="1:7" s="41" customFormat="1" ht="51.05" customHeight="1" x14ac:dyDescent="0.3">
      <c r="A35" s="39" t="s">
        <v>24</v>
      </c>
      <c r="B35" s="229" t="s">
        <v>99</v>
      </c>
      <c r="C35" s="230"/>
      <c r="D35" s="231"/>
      <c r="E35" s="50">
        <v>3</v>
      </c>
      <c r="F35" s="39">
        <v>3</v>
      </c>
      <c r="G35" s="3"/>
    </row>
    <row r="36" spans="1:7" s="4" customFormat="1" ht="84.05" customHeight="1" x14ac:dyDescent="0.3">
      <c r="A36" s="3">
        <v>2</v>
      </c>
      <c r="B36" s="204" t="s">
        <v>100</v>
      </c>
      <c r="C36" s="204"/>
      <c r="D36" s="204"/>
      <c r="E36" s="54">
        <f>E37+E38+E39+E40+E41</f>
        <v>10</v>
      </c>
      <c r="F36" s="75">
        <f>SUM(F37:F41)</f>
        <v>9</v>
      </c>
      <c r="G36" s="57"/>
    </row>
    <row r="37" spans="1:7" s="41" customFormat="1" ht="56.2" customHeight="1" x14ac:dyDescent="0.3">
      <c r="A37" s="39" t="s">
        <v>37</v>
      </c>
      <c r="B37" s="205" t="s">
        <v>101</v>
      </c>
      <c r="C37" s="206"/>
      <c r="D37" s="207"/>
      <c r="E37" s="50">
        <v>2</v>
      </c>
      <c r="F37" s="39">
        <v>1</v>
      </c>
      <c r="G37" s="47"/>
    </row>
    <row r="38" spans="1:7" s="41" customFormat="1" ht="67.5" customHeight="1" x14ac:dyDescent="0.3">
      <c r="A38" s="39" t="s">
        <v>39</v>
      </c>
      <c r="B38" s="193" t="s">
        <v>102</v>
      </c>
      <c r="C38" s="194"/>
      <c r="D38" s="195"/>
      <c r="E38" s="50">
        <v>2</v>
      </c>
      <c r="F38" s="39">
        <v>2</v>
      </c>
      <c r="G38" s="47"/>
    </row>
    <row r="39" spans="1:7" s="41" customFormat="1" ht="60.75" customHeight="1" x14ac:dyDescent="0.3">
      <c r="A39" s="39" t="s">
        <v>41</v>
      </c>
      <c r="B39" s="193" t="s">
        <v>103</v>
      </c>
      <c r="C39" s="194"/>
      <c r="D39" s="195"/>
      <c r="E39" s="50">
        <v>2</v>
      </c>
      <c r="F39" s="39">
        <v>2</v>
      </c>
      <c r="G39" s="47"/>
    </row>
    <row r="40" spans="1:7" s="41" customFormat="1" ht="66.05" customHeight="1" x14ac:dyDescent="0.3">
      <c r="A40" s="39" t="s">
        <v>42</v>
      </c>
      <c r="B40" s="205" t="s">
        <v>104</v>
      </c>
      <c r="C40" s="206"/>
      <c r="D40" s="207"/>
      <c r="E40" s="50">
        <v>2</v>
      </c>
      <c r="F40" s="39">
        <v>2</v>
      </c>
      <c r="G40" s="47"/>
    </row>
    <row r="41" spans="1:7" s="41" customFormat="1" ht="34.450000000000003" customHeight="1" x14ac:dyDescent="0.3">
      <c r="A41" s="3" t="s">
        <v>43</v>
      </c>
      <c r="B41" s="208" t="s">
        <v>105</v>
      </c>
      <c r="C41" s="209"/>
      <c r="D41" s="210"/>
      <c r="E41" s="67">
        <v>2</v>
      </c>
      <c r="F41" s="45">
        <v>2</v>
      </c>
      <c r="G41" s="47"/>
    </row>
    <row r="42" spans="1:7" s="4" customFormat="1" ht="51.05" customHeight="1" x14ac:dyDescent="0.3">
      <c r="A42" s="3">
        <v>3</v>
      </c>
      <c r="B42" s="204" t="s">
        <v>4</v>
      </c>
      <c r="C42" s="204"/>
      <c r="D42" s="204"/>
      <c r="E42" s="54">
        <f>SUM(E43:E45)</f>
        <v>10</v>
      </c>
      <c r="F42" s="75">
        <f>SUM(F43:F45)</f>
        <v>3</v>
      </c>
      <c r="G42" s="57"/>
    </row>
    <row r="43" spans="1:7" s="41" customFormat="1" ht="72.8" customHeight="1" x14ac:dyDescent="0.3">
      <c r="A43" s="39" t="s">
        <v>44</v>
      </c>
      <c r="B43" s="193" t="s">
        <v>106</v>
      </c>
      <c r="C43" s="194"/>
      <c r="D43" s="195"/>
      <c r="E43" s="49">
        <v>3</v>
      </c>
      <c r="F43" s="39">
        <v>3</v>
      </c>
      <c r="G43" s="3"/>
    </row>
    <row r="44" spans="1:7" s="41" customFormat="1" ht="132.75" customHeight="1" x14ac:dyDescent="0.3">
      <c r="A44" s="3" t="s">
        <v>45</v>
      </c>
      <c r="B44" s="208" t="s">
        <v>107</v>
      </c>
      <c r="C44" s="209"/>
      <c r="D44" s="210"/>
      <c r="E44" s="67">
        <v>5</v>
      </c>
      <c r="F44" s="45"/>
      <c r="G44" s="3"/>
    </row>
    <row r="45" spans="1:7" s="41" customFormat="1" ht="88.45" customHeight="1" x14ac:dyDescent="0.3">
      <c r="A45" s="39" t="s">
        <v>46</v>
      </c>
      <c r="B45" s="205" t="s">
        <v>108</v>
      </c>
      <c r="C45" s="206"/>
      <c r="D45" s="207"/>
      <c r="E45" s="50">
        <v>2</v>
      </c>
      <c r="F45" s="39"/>
      <c r="G45" s="3"/>
    </row>
    <row r="46" spans="1:7" s="104" customFormat="1" ht="24.75" customHeight="1" x14ac:dyDescent="0.3">
      <c r="A46" s="107"/>
      <c r="B46" s="220" t="s">
        <v>13</v>
      </c>
      <c r="C46" s="221"/>
      <c r="D46" s="222"/>
      <c r="E46" s="51">
        <f>E12+E31</f>
        <v>50</v>
      </c>
      <c r="F46" s="75">
        <f>F12+F31</f>
        <v>37</v>
      </c>
      <c r="G46" s="103"/>
    </row>
    <row r="47" spans="1:7" ht="9.6999999999999993" customHeight="1" x14ac:dyDescent="0.25">
      <c r="C47" s="31"/>
      <c r="D47" s="31"/>
    </row>
    <row r="48" spans="1:7" ht="27.7" customHeight="1" x14ac:dyDescent="0.3">
      <c r="B48" s="218" t="s">
        <v>5</v>
      </c>
      <c r="C48" s="218"/>
      <c r="D48" s="218"/>
      <c r="E48" s="218"/>
    </row>
    <row r="49" spans="1:7" ht="65.3" customHeight="1" x14ac:dyDescent="0.25">
      <c r="A49" s="225"/>
      <c r="B49" s="225"/>
      <c r="C49" s="225"/>
      <c r="D49" s="225"/>
      <c r="E49" s="225"/>
      <c r="F49" s="225"/>
      <c r="G49" s="225"/>
    </row>
    <row r="50" spans="1:7" s="104" customFormat="1" ht="20.2" customHeight="1" x14ac:dyDescent="0.3">
      <c r="D50" s="223" t="s">
        <v>220</v>
      </c>
      <c r="E50" s="223"/>
      <c r="F50" s="223"/>
      <c r="G50" s="223"/>
    </row>
    <row r="51" spans="1:7" ht="16.45" customHeight="1" x14ac:dyDescent="0.3">
      <c r="D51" s="197" t="s">
        <v>14</v>
      </c>
      <c r="E51" s="197"/>
      <c r="F51" s="197"/>
      <c r="G51" s="197"/>
    </row>
    <row r="52" spans="1:7" ht="15.85" customHeight="1" x14ac:dyDescent="0.3">
      <c r="D52" s="200" t="s">
        <v>15</v>
      </c>
      <c r="E52" s="200"/>
      <c r="F52" s="200"/>
      <c r="G52" s="200"/>
    </row>
    <row r="53" spans="1:7" ht="15.85" x14ac:dyDescent="0.25">
      <c r="D53" s="119"/>
      <c r="E53" s="119"/>
      <c r="F53" s="119"/>
    </row>
    <row r="54" spans="1:7" ht="15.85" x14ac:dyDescent="0.25">
      <c r="D54" s="119"/>
      <c r="E54" s="119"/>
      <c r="F54" s="119"/>
    </row>
    <row r="55" spans="1:7" x14ac:dyDescent="0.3">
      <c r="D55" s="217" t="s">
        <v>219</v>
      </c>
      <c r="E55" s="217"/>
      <c r="F55" s="217"/>
      <c r="G55" s="217"/>
    </row>
    <row r="58" spans="1:7" ht="15.85" x14ac:dyDescent="0.25">
      <c r="D58" s="224"/>
      <c r="E58" s="224"/>
      <c r="F58" s="224"/>
      <c r="G58" s="224"/>
    </row>
  </sheetData>
  <sheetProtection formatCells="0" formatColumns="0" formatRows="0" insertColumns="0" insertRows="0" insertHyperlinks="0" deleteColumns="0" deleteRows="0" sort="0" autoFilter="0" pivotTables="0"/>
  <mergeCells count="52">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D51:G51"/>
    <mergeCell ref="D52:G52"/>
    <mergeCell ref="D58:G58"/>
    <mergeCell ref="B44:D44"/>
    <mergeCell ref="B45:D45"/>
    <mergeCell ref="B46:D46"/>
    <mergeCell ref="B48:E48"/>
    <mergeCell ref="A49:G49"/>
    <mergeCell ref="D50:G50"/>
    <mergeCell ref="D55:G55"/>
  </mergeCells>
  <pageMargins left="0.32" right="0.3" top="0.37" bottom="0.34" header="0.2" footer="0.21"/>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8"/>
  <sheetViews>
    <sheetView topLeftCell="A45" workbookViewId="0">
      <selection activeCell="D50" sqref="D50:G55"/>
    </sheetView>
  </sheetViews>
  <sheetFormatPr defaultColWidth="9.109375" defaultRowHeight="15.65" x14ac:dyDescent="0.3"/>
  <cols>
    <col min="1" max="1" width="5.44140625" style="106" bestFit="1" customWidth="1"/>
    <col min="2" max="2" width="27.109375" style="31" customWidth="1"/>
    <col min="3" max="3" width="12.44140625" style="106" customWidth="1"/>
    <col min="4" max="4" width="13.5546875" style="106" customWidth="1"/>
    <col min="5" max="5" width="11.33203125" style="106" customWidth="1"/>
    <col min="6" max="6" width="13" style="55" customWidth="1"/>
    <col min="7" max="7" width="12.33203125" style="72" customWidth="1"/>
    <col min="8" max="16384" width="9.109375" style="106"/>
  </cols>
  <sheetData>
    <row r="1" spans="1:7" ht="16.3" x14ac:dyDescent="0.3">
      <c r="G1" s="70" t="s">
        <v>9</v>
      </c>
    </row>
    <row r="2" spans="1:7" s="104" customFormat="1" ht="48.7" customHeight="1" x14ac:dyDescent="0.3">
      <c r="A2" s="197" t="s">
        <v>6</v>
      </c>
      <c r="B2" s="197"/>
      <c r="C2" s="197"/>
      <c r="D2" s="197" t="s">
        <v>7</v>
      </c>
      <c r="E2" s="197"/>
      <c r="F2" s="197"/>
      <c r="G2" s="197"/>
    </row>
    <row r="3" spans="1:7" s="104" customFormat="1" ht="8.3000000000000007" customHeight="1" x14ac:dyDescent="0.25">
      <c r="A3" s="198"/>
      <c r="B3" s="198"/>
      <c r="D3" s="33"/>
      <c r="E3" s="33"/>
      <c r="F3" s="56"/>
      <c r="G3" s="71"/>
    </row>
    <row r="4" spans="1:7" ht="38.200000000000003" customHeight="1" x14ac:dyDescent="0.3">
      <c r="A4" s="199" t="s">
        <v>169</v>
      </c>
      <c r="B4" s="199"/>
      <c r="C4" s="199"/>
      <c r="D4" s="199"/>
      <c r="E4" s="199"/>
      <c r="F4" s="199"/>
      <c r="G4" s="199"/>
    </row>
    <row r="5" spans="1:7" ht="9.6999999999999993" customHeight="1" x14ac:dyDescent="0.25">
      <c r="A5" s="200"/>
      <c r="B5" s="201"/>
      <c r="C5" s="201"/>
      <c r="D5" s="201"/>
      <c r="E5" s="201"/>
      <c r="F5" s="201"/>
      <c r="G5" s="201"/>
    </row>
    <row r="6" spans="1:7" s="108" customFormat="1" ht="21.8" customHeight="1" x14ac:dyDescent="0.3">
      <c r="B6" s="232" t="s">
        <v>180</v>
      </c>
      <c r="C6" s="232"/>
      <c r="D6" s="232"/>
      <c r="E6" s="232"/>
      <c r="F6" s="232"/>
      <c r="G6" s="232"/>
    </row>
    <row r="7" spans="1:7" s="108" customFormat="1" ht="21.8" customHeight="1" x14ac:dyDescent="0.3">
      <c r="B7" s="233" t="s">
        <v>178</v>
      </c>
      <c r="C7" s="233"/>
      <c r="D7" s="233"/>
      <c r="E7" s="233"/>
      <c r="F7" s="233"/>
      <c r="G7" s="233"/>
    </row>
    <row r="8" spans="1:7" s="108" customFormat="1" ht="21.8" customHeight="1" x14ac:dyDescent="0.3">
      <c r="B8" s="233" t="s">
        <v>163</v>
      </c>
      <c r="C8" s="233"/>
      <c r="D8" s="233"/>
      <c r="E8" s="233"/>
      <c r="F8" s="233"/>
      <c r="G8" s="233"/>
    </row>
    <row r="9" spans="1:7" s="108" customFormat="1" ht="21.8" customHeight="1" x14ac:dyDescent="0.3">
      <c r="B9" s="233" t="s">
        <v>181</v>
      </c>
      <c r="C9" s="233"/>
      <c r="D9" s="233"/>
      <c r="E9" s="233"/>
      <c r="F9" s="233"/>
      <c r="G9" s="233"/>
    </row>
    <row r="10" spans="1:7" ht="8.3000000000000007" customHeight="1" x14ac:dyDescent="0.25"/>
    <row r="11" spans="1:7" s="104" customFormat="1" ht="58.55" customHeight="1" x14ac:dyDescent="0.3">
      <c r="A11" s="107" t="s">
        <v>16</v>
      </c>
      <c r="B11" s="196" t="s">
        <v>17</v>
      </c>
      <c r="C11" s="196"/>
      <c r="D11" s="196"/>
      <c r="E11" s="107" t="s">
        <v>18</v>
      </c>
      <c r="F11" s="60" t="s">
        <v>19</v>
      </c>
      <c r="G11" s="103" t="s">
        <v>20</v>
      </c>
    </row>
    <row r="12" spans="1:7" s="2" customFormat="1" ht="33.049999999999997" customHeight="1" x14ac:dyDescent="0.3">
      <c r="A12" s="103" t="s">
        <v>0</v>
      </c>
      <c r="B12" s="204" t="s">
        <v>8</v>
      </c>
      <c r="C12" s="204"/>
      <c r="D12" s="204"/>
      <c r="E12" s="52">
        <f>E13+E23</f>
        <v>20</v>
      </c>
      <c r="F12" s="75">
        <f>F13+F23</f>
        <v>20</v>
      </c>
      <c r="G12" s="57"/>
    </row>
    <row r="13" spans="1:7" s="4" customFormat="1" ht="33.85" customHeight="1" x14ac:dyDescent="0.3">
      <c r="A13" s="3">
        <v>1</v>
      </c>
      <c r="B13" s="204" t="s">
        <v>1</v>
      </c>
      <c r="C13" s="204"/>
      <c r="D13" s="204"/>
      <c r="E13" s="53">
        <f>E14+E15+E16+E17+E21+E22</f>
        <v>10</v>
      </c>
      <c r="F13" s="76">
        <f>F14+F15+F16+F17+F21+F22</f>
        <v>10</v>
      </c>
      <c r="G13" s="57"/>
    </row>
    <row r="14" spans="1:7" s="40" customFormat="1" ht="117.1" customHeight="1" x14ac:dyDescent="0.3">
      <c r="A14" s="3" t="s">
        <v>21</v>
      </c>
      <c r="B14" s="193" t="s">
        <v>22</v>
      </c>
      <c r="C14" s="194"/>
      <c r="D14" s="195"/>
      <c r="E14" s="49">
        <v>1</v>
      </c>
      <c r="F14" s="77">
        <v>1</v>
      </c>
      <c r="G14" s="3"/>
    </row>
    <row r="15" spans="1:7" s="41" customFormat="1" ht="71.25" customHeight="1" x14ac:dyDescent="0.3">
      <c r="A15" s="3" t="s">
        <v>23</v>
      </c>
      <c r="B15" s="193" t="s">
        <v>94</v>
      </c>
      <c r="C15" s="194"/>
      <c r="D15" s="195"/>
      <c r="E15" s="49">
        <v>1</v>
      </c>
      <c r="F15" s="77">
        <v>1</v>
      </c>
      <c r="G15" s="47"/>
    </row>
    <row r="16" spans="1:7" s="41" customFormat="1" ht="82.5" customHeight="1" x14ac:dyDescent="0.3">
      <c r="A16" s="3" t="s">
        <v>24</v>
      </c>
      <c r="B16" s="193" t="s">
        <v>25</v>
      </c>
      <c r="C16" s="194"/>
      <c r="D16" s="195"/>
      <c r="E16" s="49">
        <v>1</v>
      </c>
      <c r="F16" s="77">
        <v>1</v>
      </c>
      <c r="G16" s="3"/>
    </row>
    <row r="17" spans="1:7" s="41" customFormat="1" ht="36.799999999999997" customHeight="1" x14ac:dyDescent="0.3">
      <c r="A17" s="3" t="s">
        <v>26</v>
      </c>
      <c r="B17" s="193" t="s">
        <v>27</v>
      </c>
      <c r="C17" s="194"/>
      <c r="D17" s="195"/>
      <c r="E17" s="49">
        <f>E18+E19+E20</f>
        <v>3</v>
      </c>
      <c r="F17" s="78">
        <f>F18+F19+F20</f>
        <v>3</v>
      </c>
      <c r="G17" s="47"/>
    </row>
    <row r="18" spans="1:7" s="41" customFormat="1" ht="47.3" customHeight="1" x14ac:dyDescent="0.3">
      <c r="A18" s="42" t="s">
        <v>28</v>
      </c>
      <c r="B18" s="193" t="s">
        <v>29</v>
      </c>
      <c r="C18" s="194"/>
      <c r="D18" s="195"/>
      <c r="E18" s="58">
        <v>1</v>
      </c>
      <c r="F18" s="77">
        <v>1</v>
      </c>
      <c r="G18" s="47"/>
    </row>
    <row r="19" spans="1:7" s="41" customFormat="1" ht="48.7" customHeight="1" x14ac:dyDescent="0.3">
      <c r="A19" s="42" t="s">
        <v>30</v>
      </c>
      <c r="B19" s="193" t="s">
        <v>31</v>
      </c>
      <c r="C19" s="194"/>
      <c r="D19" s="195"/>
      <c r="E19" s="58">
        <v>1</v>
      </c>
      <c r="F19" s="77">
        <v>1</v>
      </c>
      <c r="G19" s="73"/>
    </row>
    <row r="20" spans="1:7" s="41" customFormat="1" ht="49.5" customHeight="1" x14ac:dyDescent="0.3">
      <c r="A20" s="3" t="s">
        <v>32</v>
      </c>
      <c r="B20" s="193" t="s">
        <v>33</v>
      </c>
      <c r="C20" s="194"/>
      <c r="D20" s="195"/>
      <c r="E20" s="49">
        <v>1</v>
      </c>
      <c r="F20" s="79">
        <v>1</v>
      </c>
      <c r="G20" s="43"/>
    </row>
    <row r="21" spans="1:7" s="41" customFormat="1" ht="36.799999999999997" customHeight="1" x14ac:dyDescent="0.3">
      <c r="A21" s="3" t="s">
        <v>34</v>
      </c>
      <c r="B21" s="208" t="s">
        <v>95</v>
      </c>
      <c r="C21" s="209"/>
      <c r="D21" s="210"/>
      <c r="E21" s="67">
        <v>3</v>
      </c>
      <c r="F21" s="80">
        <v>3</v>
      </c>
      <c r="G21" s="43"/>
    </row>
    <row r="22" spans="1:7" s="41" customFormat="1" ht="68.25" customHeight="1" x14ac:dyDescent="0.3">
      <c r="A22" s="3" t="s">
        <v>35</v>
      </c>
      <c r="B22" s="193" t="s">
        <v>123</v>
      </c>
      <c r="C22" s="194"/>
      <c r="D22" s="195"/>
      <c r="E22" s="49">
        <v>1</v>
      </c>
      <c r="F22" s="77">
        <v>1</v>
      </c>
      <c r="G22" s="47"/>
    </row>
    <row r="23" spans="1:7" s="4" customFormat="1" ht="101.3" customHeight="1" x14ac:dyDescent="0.3">
      <c r="A23" s="3">
        <v>2</v>
      </c>
      <c r="B23" s="211" t="s">
        <v>12</v>
      </c>
      <c r="C23" s="212"/>
      <c r="D23" s="213"/>
      <c r="E23" s="54">
        <f>E24+E28</f>
        <v>10</v>
      </c>
      <c r="F23" s="75">
        <f>F24+F28</f>
        <v>10</v>
      </c>
      <c r="G23" s="57"/>
    </row>
    <row r="24" spans="1:7" s="41" customFormat="1" ht="66.7" customHeight="1" x14ac:dyDescent="0.3">
      <c r="A24" s="39" t="s">
        <v>37</v>
      </c>
      <c r="B24" s="193" t="s">
        <v>38</v>
      </c>
      <c r="C24" s="194"/>
      <c r="D24" s="195"/>
      <c r="E24" s="50">
        <f>E25+E26+E27</f>
        <v>7</v>
      </c>
      <c r="F24" s="81">
        <f>F25+F26+F27</f>
        <v>7</v>
      </c>
      <c r="G24" s="47"/>
    </row>
    <row r="25" spans="1:7" s="41" customFormat="1" ht="100.5" customHeight="1" x14ac:dyDescent="0.3">
      <c r="A25" s="39" t="s">
        <v>28</v>
      </c>
      <c r="B25" s="193" t="s">
        <v>55</v>
      </c>
      <c r="C25" s="194"/>
      <c r="D25" s="195"/>
      <c r="E25" s="50">
        <v>2</v>
      </c>
      <c r="F25" s="44">
        <v>2</v>
      </c>
      <c r="G25" s="47"/>
    </row>
    <row r="26" spans="1:7" s="41" customFormat="1" ht="51.05" customHeight="1" x14ac:dyDescent="0.3">
      <c r="A26" s="39" t="s">
        <v>30</v>
      </c>
      <c r="B26" s="205" t="s">
        <v>109</v>
      </c>
      <c r="C26" s="206"/>
      <c r="D26" s="207"/>
      <c r="E26" s="50">
        <v>3</v>
      </c>
      <c r="F26" s="44">
        <v>3</v>
      </c>
      <c r="G26" s="47"/>
    </row>
    <row r="27" spans="1:7" s="41" customFormat="1" ht="52.45" customHeight="1" x14ac:dyDescent="0.3">
      <c r="A27" s="39" t="s">
        <v>32</v>
      </c>
      <c r="B27" s="193" t="s">
        <v>63</v>
      </c>
      <c r="C27" s="194"/>
      <c r="D27" s="195"/>
      <c r="E27" s="50">
        <v>2</v>
      </c>
      <c r="F27" s="44">
        <v>2</v>
      </c>
      <c r="G27" s="47"/>
    </row>
    <row r="28" spans="1:7" s="41" customFormat="1" ht="38.200000000000003" customHeight="1" x14ac:dyDescent="0.3">
      <c r="A28" s="39" t="s">
        <v>39</v>
      </c>
      <c r="B28" s="193" t="s">
        <v>40</v>
      </c>
      <c r="C28" s="194"/>
      <c r="D28" s="195"/>
      <c r="E28" s="50">
        <f>E29+E30</f>
        <v>3</v>
      </c>
      <c r="F28" s="81">
        <f>F29+F30</f>
        <v>3</v>
      </c>
      <c r="G28" s="47"/>
    </row>
    <row r="29" spans="1:7" s="41" customFormat="1" ht="45.7" customHeight="1" x14ac:dyDescent="0.3">
      <c r="A29" s="39" t="s">
        <v>28</v>
      </c>
      <c r="B29" s="205" t="s">
        <v>60</v>
      </c>
      <c r="C29" s="206"/>
      <c r="D29" s="207"/>
      <c r="E29" s="50">
        <v>2</v>
      </c>
      <c r="F29" s="77">
        <v>2</v>
      </c>
      <c r="G29" s="47"/>
    </row>
    <row r="30" spans="1:7" s="41" customFormat="1" ht="47.3" customHeight="1" x14ac:dyDescent="0.3">
      <c r="A30" s="39" t="s">
        <v>30</v>
      </c>
      <c r="B30" s="205" t="s">
        <v>61</v>
      </c>
      <c r="C30" s="206"/>
      <c r="D30" s="207"/>
      <c r="E30" s="50">
        <v>1</v>
      </c>
      <c r="F30" s="44">
        <v>1</v>
      </c>
      <c r="G30" s="47"/>
    </row>
    <row r="31" spans="1:7" s="2" customFormat="1" ht="21" customHeight="1" x14ac:dyDescent="0.3">
      <c r="A31" s="103" t="s">
        <v>2</v>
      </c>
      <c r="B31" s="214" t="s">
        <v>10</v>
      </c>
      <c r="C31" s="215"/>
      <c r="D31" s="216"/>
      <c r="E31" s="54">
        <f>E32+E36+E42</f>
        <v>30</v>
      </c>
      <c r="F31" s="75">
        <f>F32+F36+F42</f>
        <v>18</v>
      </c>
      <c r="G31" s="57"/>
    </row>
    <row r="32" spans="1:7" s="4" customFormat="1" ht="50.25" customHeight="1" x14ac:dyDescent="0.3">
      <c r="A32" s="3">
        <v>1</v>
      </c>
      <c r="B32" s="204" t="s">
        <v>96</v>
      </c>
      <c r="C32" s="204"/>
      <c r="D32" s="204"/>
      <c r="E32" s="54">
        <f>E33+E34+E35</f>
        <v>10</v>
      </c>
      <c r="F32" s="75">
        <f>SUM(F33:F35)</f>
        <v>5</v>
      </c>
      <c r="G32" s="57"/>
    </row>
    <row r="33" spans="1:7" s="41" customFormat="1" ht="52.45" customHeight="1" x14ac:dyDescent="0.3">
      <c r="A33" s="39" t="s">
        <v>21</v>
      </c>
      <c r="B33" s="205" t="s">
        <v>97</v>
      </c>
      <c r="C33" s="206"/>
      <c r="D33" s="207"/>
      <c r="E33" s="50">
        <v>2</v>
      </c>
      <c r="F33" s="39">
        <v>2</v>
      </c>
      <c r="G33" s="82"/>
    </row>
    <row r="34" spans="1:7" s="41" customFormat="1" ht="71.25" customHeight="1" x14ac:dyDescent="0.3">
      <c r="A34" s="3" t="s">
        <v>23</v>
      </c>
      <c r="B34" s="226" t="s">
        <v>98</v>
      </c>
      <c r="C34" s="227"/>
      <c r="D34" s="228"/>
      <c r="E34" s="67">
        <v>5</v>
      </c>
      <c r="F34" s="45"/>
      <c r="G34" s="47"/>
    </row>
    <row r="35" spans="1:7" s="41" customFormat="1" ht="51.05" customHeight="1" x14ac:dyDescent="0.3">
      <c r="A35" s="39" t="s">
        <v>24</v>
      </c>
      <c r="B35" s="229" t="s">
        <v>99</v>
      </c>
      <c r="C35" s="230"/>
      <c r="D35" s="231"/>
      <c r="E35" s="50">
        <v>3</v>
      </c>
      <c r="F35" s="39">
        <v>3</v>
      </c>
      <c r="G35" s="3"/>
    </row>
    <row r="36" spans="1:7" s="4" customFormat="1" ht="84.05" customHeight="1" x14ac:dyDescent="0.3">
      <c r="A36" s="3">
        <v>2</v>
      </c>
      <c r="B36" s="204" t="s">
        <v>100</v>
      </c>
      <c r="C36" s="204"/>
      <c r="D36" s="204"/>
      <c r="E36" s="54">
        <f>E37+E38+E39+E40+E41</f>
        <v>10</v>
      </c>
      <c r="F36" s="75">
        <f>SUM(F37:F41)</f>
        <v>10</v>
      </c>
      <c r="G36" s="57"/>
    </row>
    <row r="37" spans="1:7" s="41" customFormat="1" ht="56.2" customHeight="1" x14ac:dyDescent="0.3">
      <c r="A37" s="39" t="s">
        <v>37</v>
      </c>
      <c r="B37" s="205" t="s">
        <v>101</v>
      </c>
      <c r="C37" s="206"/>
      <c r="D37" s="207"/>
      <c r="E37" s="50">
        <v>2</v>
      </c>
      <c r="F37" s="39">
        <v>2</v>
      </c>
      <c r="G37" s="47"/>
    </row>
    <row r="38" spans="1:7" s="41" customFormat="1" ht="67.5" customHeight="1" x14ac:dyDescent="0.3">
      <c r="A38" s="39" t="s">
        <v>39</v>
      </c>
      <c r="B38" s="193" t="s">
        <v>102</v>
      </c>
      <c r="C38" s="194"/>
      <c r="D38" s="195"/>
      <c r="E38" s="50">
        <v>2</v>
      </c>
      <c r="F38" s="39">
        <v>2</v>
      </c>
      <c r="G38" s="47"/>
    </row>
    <row r="39" spans="1:7" s="41" customFormat="1" ht="60.75" customHeight="1" x14ac:dyDescent="0.3">
      <c r="A39" s="39" t="s">
        <v>41</v>
      </c>
      <c r="B39" s="193" t="s">
        <v>103</v>
      </c>
      <c r="C39" s="194"/>
      <c r="D39" s="195"/>
      <c r="E39" s="50">
        <v>2</v>
      </c>
      <c r="F39" s="39">
        <v>2</v>
      </c>
      <c r="G39" s="47"/>
    </row>
    <row r="40" spans="1:7" s="41" customFormat="1" ht="66.05" customHeight="1" x14ac:dyDescent="0.3">
      <c r="A40" s="39" t="s">
        <v>42</v>
      </c>
      <c r="B40" s="205" t="s">
        <v>104</v>
      </c>
      <c r="C40" s="206"/>
      <c r="D40" s="207"/>
      <c r="E40" s="50">
        <v>2</v>
      </c>
      <c r="F40" s="39">
        <v>2</v>
      </c>
      <c r="G40" s="47"/>
    </row>
    <row r="41" spans="1:7" s="41" customFormat="1" ht="34.450000000000003" customHeight="1" x14ac:dyDescent="0.3">
      <c r="A41" s="3" t="s">
        <v>43</v>
      </c>
      <c r="B41" s="208" t="s">
        <v>105</v>
      </c>
      <c r="C41" s="209"/>
      <c r="D41" s="210"/>
      <c r="E41" s="67">
        <v>2</v>
      </c>
      <c r="F41" s="45">
        <v>2</v>
      </c>
      <c r="G41" s="47"/>
    </row>
    <row r="42" spans="1:7" s="4" customFormat="1" ht="51.05" customHeight="1" x14ac:dyDescent="0.3">
      <c r="A42" s="3">
        <v>3</v>
      </c>
      <c r="B42" s="204" t="s">
        <v>4</v>
      </c>
      <c r="C42" s="204"/>
      <c r="D42" s="204"/>
      <c r="E42" s="54">
        <f>SUM(E43:E45)</f>
        <v>10</v>
      </c>
      <c r="F42" s="75">
        <f>SUM(F43:F45)</f>
        <v>3</v>
      </c>
      <c r="G42" s="57"/>
    </row>
    <row r="43" spans="1:7" s="41" customFormat="1" ht="72.8" customHeight="1" x14ac:dyDescent="0.3">
      <c r="A43" s="39" t="s">
        <v>44</v>
      </c>
      <c r="B43" s="193" t="s">
        <v>106</v>
      </c>
      <c r="C43" s="194"/>
      <c r="D43" s="195"/>
      <c r="E43" s="49">
        <v>3</v>
      </c>
      <c r="F43" s="39">
        <v>3</v>
      </c>
      <c r="G43" s="3"/>
    </row>
    <row r="44" spans="1:7" s="41" customFormat="1" ht="132.75" customHeight="1" x14ac:dyDescent="0.3">
      <c r="A44" s="3" t="s">
        <v>45</v>
      </c>
      <c r="B44" s="208" t="s">
        <v>107</v>
      </c>
      <c r="C44" s="209"/>
      <c r="D44" s="210"/>
      <c r="E44" s="67">
        <v>5</v>
      </c>
      <c r="F44" s="45"/>
      <c r="G44" s="3"/>
    </row>
    <row r="45" spans="1:7" s="41" customFormat="1" ht="88.45" customHeight="1" x14ac:dyDescent="0.3">
      <c r="A45" s="39" t="s">
        <v>46</v>
      </c>
      <c r="B45" s="205" t="s">
        <v>108</v>
      </c>
      <c r="C45" s="206"/>
      <c r="D45" s="207"/>
      <c r="E45" s="50">
        <v>2</v>
      </c>
      <c r="F45" s="39"/>
      <c r="G45" s="3"/>
    </row>
    <row r="46" spans="1:7" s="104" customFormat="1" ht="24.75" customHeight="1" x14ac:dyDescent="0.3">
      <c r="A46" s="107"/>
      <c r="B46" s="220" t="s">
        <v>13</v>
      </c>
      <c r="C46" s="221"/>
      <c r="D46" s="222"/>
      <c r="E46" s="51">
        <f>E12+E31</f>
        <v>50</v>
      </c>
      <c r="F46" s="75">
        <f>F12+F31</f>
        <v>38</v>
      </c>
      <c r="G46" s="103"/>
    </row>
    <row r="47" spans="1:7" ht="9.6999999999999993" customHeight="1" x14ac:dyDescent="0.25">
      <c r="C47" s="31"/>
      <c r="D47" s="31"/>
    </row>
    <row r="48" spans="1:7" ht="27.7" customHeight="1" x14ac:dyDescent="0.3">
      <c r="B48" s="218" t="s">
        <v>5</v>
      </c>
      <c r="C48" s="218"/>
      <c r="D48" s="218"/>
      <c r="E48" s="218"/>
    </row>
    <row r="49" spans="1:7" ht="65.3" customHeight="1" x14ac:dyDescent="0.25">
      <c r="A49" s="225"/>
      <c r="B49" s="225"/>
      <c r="C49" s="225"/>
      <c r="D49" s="225"/>
      <c r="E49" s="225"/>
      <c r="F49" s="225"/>
      <c r="G49" s="225"/>
    </row>
    <row r="50" spans="1:7" s="104" customFormat="1" ht="20.2" customHeight="1" x14ac:dyDescent="0.3">
      <c r="D50" s="223" t="s">
        <v>220</v>
      </c>
      <c r="E50" s="223"/>
      <c r="F50" s="223"/>
      <c r="G50" s="223"/>
    </row>
    <row r="51" spans="1:7" ht="16.45" customHeight="1" x14ac:dyDescent="0.3">
      <c r="D51" s="197" t="s">
        <v>14</v>
      </c>
      <c r="E51" s="197"/>
      <c r="F51" s="197"/>
      <c r="G51" s="197"/>
    </row>
    <row r="52" spans="1:7" ht="15.85" customHeight="1" x14ac:dyDescent="0.3">
      <c r="D52" s="200" t="s">
        <v>15</v>
      </c>
      <c r="E52" s="200"/>
      <c r="F52" s="200"/>
      <c r="G52" s="200"/>
    </row>
    <row r="53" spans="1:7" ht="15.85" x14ac:dyDescent="0.25">
      <c r="D53" s="119"/>
      <c r="E53" s="119"/>
      <c r="F53" s="119"/>
    </row>
    <row r="54" spans="1:7" ht="15.85" x14ac:dyDescent="0.25">
      <c r="D54" s="119"/>
      <c r="E54" s="119"/>
      <c r="F54" s="119"/>
    </row>
    <row r="55" spans="1:7" x14ac:dyDescent="0.3">
      <c r="D55" s="217" t="s">
        <v>219</v>
      </c>
      <c r="E55" s="217"/>
      <c r="F55" s="217"/>
      <c r="G55" s="217"/>
    </row>
    <row r="58" spans="1:7" ht="15.85" x14ac:dyDescent="0.25">
      <c r="D58" s="224"/>
      <c r="E58" s="224"/>
      <c r="F58" s="224"/>
      <c r="G58" s="224"/>
    </row>
  </sheetData>
  <sheetProtection formatCells="0" formatColumns="0" formatRows="0" insertColumns="0" insertRows="0" insertHyperlinks="0" deleteColumns="0" deleteRows="0" sort="0" autoFilter="0" pivotTables="0"/>
  <mergeCells count="52">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D51:G51"/>
    <mergeCell ref="D52:G52"/>
    <mergeCell ref="D58:G58"/>
    <mergeCell ref="B44:D44"/>
    <mergeCell ref="B45:D45"/>
    <mergeCell ref="B46:D46"/>
    <mergeCell ref="B48:E48"/>
    <mergeCell ref="A49:G49"/>
    <mergeCell ref="D50:G50"/>
    <mergeCell ref="D55:G55"/>
  </mergeCells>
  <pageMargins left="0.32" right="0.3" top="0.37" bottom="0.34" header="0.2" footer="0.21"/>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8"/>
  <sheetViews>
    <sheetView topLeftCell="A45" workbookViewId="0">
      <selection activeCell="D50" sqref="D50:G55"/>
    </sheetView>
  </sheetViews>
  <sheetFormatPr defaultColWidth="9.109375" defaultRowHeight="15.65" x14ac:dyDescent="0.3"/>
  <cols>
    <col min="1" max="1" width="5.44140625" style="106" bestFit="1" customWidth="1"/>
    <col min="2" max="2" width="27.109375" style="31" customWidth="1"/>
    <col min="3" max="3" width="12.44140625" style="106" customWidth="1"/>
    <col min="4" max="4" width="13.5546875" style="106" customWidth="1"/>
    <col min="5" max="5" width="11.33203125" style="106" customWidth="1"/>
    <col min="6" max="6" width="13" style="55" customWidth="1"/>
    <col min="7" max="7" width="12.33203125" style="72" customWidth="1"/>
    <col min="8" max="16384" width="9.109375" style="106"/>
  </cols>
  <sheetData>
    <row r="1" spans="1:7" ht="16.3" x14ac:dyDescent="0.3">
      <c r="G1" s="70" t="s">
        <v>9</v>
      </c>
    </row>
    <row r="2" spans="1:7" s="104" customFormat="1" ht="48.7" customHeight="1" x14ac:dyDescent="0.3">
      <c r="A2" s="197" t="s">
        <v>6</v>
      </c>
      <c r="B2" s="197"/>
      <c r="C2" s="197"/>
      <c r="D2" s="197" t="s">
        <v>7</v>
      </c>
      <c r="E2" s="197"/>
      <c r="F2" s="197"/>
      <c r="G2" s="197"/>
    </row>
    <row r="3" spans="1:7" s="104" customFormat="1" ht="8.3000000000000007" customHeight="1" x14ac:dyDescent="0.25">
      <c r="A3" s="198"/>
      <c r="B3" s="198"/>
      <c r="D3" s="33"/>
      <c r="E3" s="33"/>
      <c r="F3" s="56"/>
      <c r="G3" s="71"/>
    </row>
    <row r="4" spans="1:7" ht="38.200000000000003" customHeight="1" x14ac:dyDescent="0.3">
      <c r="A4" s="199" t="s">
        <v>169</v>
      </c>
      <c r="B4" s="199"/>
      <c r="C4" s="199"/>
      <c r="D4" s="199"/>
      <c r="E4" s="199"/>
      <c r="F4" s="199"/>
      <c r="G4" s="199"/>
    </row>
    <row r="5" spans="1:7" ht="9.6999999999999993" customHeight="1" x14ac:dyDescent="0.25">
      <c r="A5" s="200"/>
      <c r="B5" s="201"/>
      <c r="C5" s="201"/>
      <c r="D5" s="201"/>
      <c r="E5" s="201"/>
      <c r="F5" s="201"/>
      <c r="G5" s="201"/>
    </row>
    <row r="6" spans="1:7" s="108" customFormat="1" ht="21.8" customHeight="1" x14ac:dyDescent="0.3">
      <c r="B6" s="232" t="s">
        <v>182</v>
      </c>
      <c r="C6" s="232"/>
      <c r="D6" s="232"/>
      <c r="E6" s="232"/>
      <c r="F6" s="232"/>
      <c r="G6" s="232"/>
    </row>
    <row r="7" spans="1:7" s="108" customFormat="1" ht="21.8" customHeight="1" x14ac:dyDescent="0.3">
      <c r="B7" s="233" t="s">
        <v>178</v>
      </c>
      <c r="C7" s="233"/>
      <c r="D7" s="233"/>
      <c r="E7" s="233"/>
      <c r="F7" s="233"/>
      <c r="G7" s="233"/>
    </row>
    <row r="8" spans="1:7" s="108" customFormat="1" ht="21.8" customHeight="1" x14ac:dyDescent="0.3">
      <c r="B8" s="233" t="s">
        <v>163</v>
      </c>
      <c r="C8" s="233"/>
      <c r="D8" s="233"/>
      <c r="E8" s="233"/>
      <c r="F8" s="233"/>
      <c r="G8" s="233"/>
    </row>
    <row r="9" spans="1:7" s="108" customFormat="1" ht="21.8" customHeight="1" x14ac:dyDescent="0.3">
      <c r="B9" s="233" t="s">
        <v>183</v>
      </c>
      <c r="C9" s="233"/>
      <c r="D9" s="233"/>
      <c r="E9" s="233"/>
      <c r="F9" s="233"/>
      <c r="G9" s="233"/>
    </row>
    <row r="10" spans="1:7" ht="8.3000000000000007" customHeight="1" x14ac:dyDescent="0.25"/>
    <row r="11" spans="1:7" s="104" customFormat="1" ht="58.55" customHeight="1" x14ac:dyDescent="0.3">
      <c r="A11" s="107" t="s">
        <v>16</v>
      </c>
      <c r="B11" s="196" t="s">
        <v>17</v>
      </c>
      <c r="C11" s="196"/>
      <c r="D11" s="196"/>
      <c r="E11" s="107" t="s">
        <v>18</v>
      </c>
      <c r="F11" s="60" t="s">
        <v>19</v>
      </c>
      <c r="G11" s="103" t="s">
        <v>20</v>
      </c>
    </row>
    <row r="12" spans="1:7" s="2" customFormat="1" ht="33.049999999999997" customHeight="1" x14ac:dyDescent="0.3">
      <c r="A12" s="103" t="s">
        <v>0</v>
      </c>
      <c r="B12" s="204" t="s">
        <v>8</v>
      </c>
      <c r="C12" s="204"/>
      <c r="D12" s="204"/>
      <c r="E12" s="52">
        <f>E13+E23</f>
        <v>20</v>
      </c>
      <c r="F12" s="75">
        <f>F13+F23</f>
        <v>20</v>
      </c>
      <c r="G12" s="57"/>
    </row>
    <row r="13" spans="1:7" s="4" customFormat="1" ht="33.85" customHeight="1" x14ac:dyDescent="0.3">
      <c r="A13" s="3">
        <v>1</v>
      </c>
      <c r="B13" s="204" t="s">
        <v>1</v>
      </c>
      <c r="C13" s="204"/>
      <c r="D13" s="204"/>
      <c r="E13" s="53">
        <f>E14+E15+E16+E17+E21+E22</f>
        <v>10</v>
      </c>
      <c r="F13" s="76">
        <f>F14+F15+F16+F17+F21+F22</f>
        <v>10</v>
      </c>
      <c r="G13" s="57"/>
    </row>
    <row r="14" spans="1:7" s="40" customFormat="1" ht="117.1" customHeight="1" x14ac:dyDescent="0.3">
      <c r="A14" s="3" t="s">
        <v>21</v>
      </c>
      <c r="B14" s="193" t="s">
        <v>22</v>
      </c>
      <c r="C14" s="194"/>
      <c r="D14" s="195"/>
      <c r="E14" s="49">
        <v>1</v>
      </c>
      <c r="F14" s="77">
        <v>1</v>
      </c>
      <c r="G14" s="3"/>
    </row>
    <row r="15" spans="1:7" s="41" customFormat="1" ht="71.25" customHeight="1" x14ac:dyDescent="0.3">
      <c r="A15" s="3" t="s">
        <v>23</v>
      </c>
      <c r="B15" s="193" t="s">
        <v>94</v>
      </c>
      <c r="C15" s="194"/>
      <c r="D15" s="195"/>
      <c r="E15" s="49">
        <v>1</v>
      </c>
      <c r="F15" s="77">
        <v>1</v>
      </c>
      <c r="G15" s="47"/>
    </row>
    <row r="16" spans="1:7" s="41" customFormat="1" ht="82.5" customHeight="1" x14ac:dyDescent="0.3">
      <c r="A16" s="3" t="s">
        <v>24</v>
      </c>
      <c r="B16" s="193" t="s">
        <v>25</v>
      </c>
      <c r="C16" s="194"/>
      <c r="D16" s="195"/>
      <c r="E16" s="49">
        <v>1</v>
      </c>
      <c r="F16" s="77">
        <v>1</v>
      </c>
      <c r="G16" s="3"/>
    </row>
    <row r="17" spans="1:7" s="41" customFormat="1" ht="36.799999999999997" customHeight="1" x14ac:dyDescent="0.3">
      <c r="A17" s="3" t="s">
        <v>26</v>
      </c>
      <c r="B17" s="193" t="s">
        <v>27</v>
      </c>
      <c r="C17" s="194"/>
      <c r="D17" s="195"/>
      <c r="E17" s="49">
        <f>E18+E19+E20</f>
        <v>3</v>
      </c>
      <c r="F17" s="78">
        <f>F18+F19+F20</f>
        <v>3</v>
      </c>
      <c r="G17" s="47"/>
    </row>
    <row r="18" spans="1:7" s="41" customFormat="1" ht="47.3" customHeight="1" x14ac:dyDescent="0.3">
      <c r="A18" s="42" t="s">
        <v>28</v>
      </c>
      <c r="B18" s="193" t="s">
        <v>29</v>
      </c>
      <c r="C18" s="194"/>
      <c r="D18" s="195"/>
      <c r="E18" s="58">
        <v>1</v>
      </c>
      <c r="F18" s="77">
        <v>1</v>
      </c>
      <c r="G18" s="47"/>
    </row>
    <row r="19" spans="1:7" s="41" customFormat="1" ht="48.7" customHeight="1" x14ac:dyDescent="0.3">
      <c r="A19" s="42" t="s">
        <v>30</v>
      </c>
      <c r="B19" s="193" t="s">
        <v>31</v>
      </c>
      <c r="C19" s="194"/>
      <c r="D19" s="195"/>
      <c r="E19" s="58">
        <v>1</v>
      </c>
      <c r="F19" s="77">
        <v>1</v>
      </c>
      <c r="G19" s="73"/>
    </row>
    <row r="20" spans="1:7" s="41" customFormat="1" ht="49.5" customHeight="1" x14ac:dyDescent="0.3">
      <c r="A20" s="3" t="s">
        <v>32</v>
      </c>
      <c r="B20" s="193" t="s">
        <v>33</v>
      </c>
      <c r="C20" s="194"/>
      <c r="D20" s="195"/>
      <c r="E20" s="49">
        <v>1</v>
      </c>
      <c r="F20" s="79">
        <v>1</v>
      </c>
      <c r="G20" s="43"/>
    </row>
    <row r="21" spans="1:7" s="41" customFormat="1" ht="36.799999999999997" customHeight="1" x14ac:dyDescent="0.3">
      <c r="A21" s="3" t="s">
        <v>34</v>
      </c>
      <c r="B21" s="208" t="s">
        <v>95</v>
      </c>
      <c r="C21" s="209"/>
      <c r="D21" s="210"/>
      <c r="E21" s="67">
        <v>3</v>
      </c>
      <c r="F21" s="80">
        <v>3</v>
      </c>
      <c r="G21" s="43"/>
    </row>
    <row r="22" spans="1:7" s="41" customFormat="1" ht="68.25" customHeight="1" x14ac:dyDescent="0.3">
      <c r="A22" s="3" t="s">
        <v>35</v>
      </c>
      <c r="B22" s="193" t="s">
        <v>123</v>
      </c>
      <c r="C22" s="194"/>
      <c r="D22" s="195"/>
      <c r="E22" s="49">
        <v>1</v>
      </c>
      <c r="F22" s="77">
        <v>1</v>
      </c>
      <c r="G22" s="47"/>
    </row>
    <row r="23" spans="1:7" s="4" customFormat="1" ht="101.3" customHeight="1" x14ac:dyDescent="0.3">
      <c r="A23" s="3">
        <v>2</v>
      </c>
      <c r="B23" s="211" t="s">
        <v>12</v>
      </c>
      <c r="C23" s="212"/>
      <c r="D23" s="213"/>
      <c r="E23" s="54">
        <f>E24+E28</f>
        <v>10</v>
      </c>
      <c r="F23" s="75">
        <f>F24+F28</f>
        <v>10</v>
      </c>
      <c r="G23" s="57"/>
    </row>
    <row r="24" spans="1:7" s="41" customFormat="1" ht="66.7" customHeight="1" x14ac:dyDescent="0.3">
      <c r="A24" s="39" t="s">
        <v>37</v>
      </c>
      <c r="B24" s="193" t="s">
        <v>38</v>
      </c>
      <c r="C24" s="194"/>
      <c r="D24" s="195"/>
      <c r="E24" s="50">
        <f>E25+E26+E27</f>
        <v>7</v>
      </c>
      <c r="F24" s="81">
        <f>F25+F26+F27</f>
        <v>7</v>
      </c>
      <c r="G24" s="47"/>
    </row>
    <row r="25" spans="1:7" s="41" customFormat="1" ht="100.5" customHeight="1" x14ac:dyDescent="0.3">
      <c r="A25" s="39" t="s">
        <v>28</v>
      </c>
      <c r="B25" s="193" t="s">
        <v>55</v>
      </c>
      <c r="C25" s="194"/>
      <c r="D25" s="195"/>
      <c r="E25" s="50">
        <v>2</v>
      </c>
      <c r="F25" s="44">
        <v>2</v>
      </c>
      <c r="G25" s="47"/>
    </row>
    <row r="26" spans="1:7" s="41" customFormat="1" ht="51.05" customHeight="1" x14ac:dyDescent="0.3">
      <c r="A26" s="39" t="s">
        <v>30</v>
      </c>
      <c r="B26" s="205" t="s">
        <v>109</v>
      </c>
      <c r="C26" s="206"/>
      <c r="D26" s="207"/>
      <c r="E26" s="50">
        <v>3</v>
      </c>
      <c r="F26" s="44">
        <v>3</v>
      </c>
      <c r="G26" s="47"/>
    </row>
    <row r="27" spans="1:7" s="41" customFormat="1" ht="52.45" customHeight="1" x14ac:dyDescent="0.3">
      <c r="A27" s="39" t="s">
        <v>32</v>
      </c>
      <c r="B27" s="193" t="s">
        <v>63</v>
      </c>
      <c r="C27" s="194"/>
      <c r="D27" s="195"/>
      <c r="E27" s="50">
        <v>2</v>
      </c>
      <c r="F27" s="44">
        <v>2</v>
      </c>
      <c r="G27" s="47"/>
    </row>
    <row r="28" spans="1:7" s="41" customFormat="1" ht="38.200000000000003" customHeight="1" x14ac:dyDescent="0.3">
      <c r="A28" s="39" t="s">
        <v>39</v>
      </c>
      <c r="B28" s="193" t="s">
        <v>40</v>
      </c>
      <c r="C28" s="194"/>
      <c r="D28" s="195"/>
      <c r="E28" s="50">
        <f>E29+E30</f>
        <v>3</v>
      </c>
      <c r="F28" s="81">
        <f>F29+F30</f>
        <v>3</v>
      </c>
      <c r="G28" s="47"/>
    </row>
    <row r="29" spans="1:7" s="41" customFormat="1" ht="45.7" customHeight="1" x14ac:dyDescent="0.3">
      <c r="A29" s="39" t="s">
        <v>28</v>
      </c>
      <c r="B29" s="205" t="s">
        <v>60</v>
      </c>
      <c r="C29" s="206"/>
      <c r="D29" s="207"/>
      <c r="E29" s="50">
        <v>2</v>
      </c>
      <c r="F29" s="77">
        <v>2</v>
      </c>
      <c r="G29" s="47"/>
    </row>
    <row r="30" spans="1:7" s="41" customFormat="1" ht="47.3" customHeight="1" x14ac:dyDescent="0.3">
      <c r="A30" s="39" t="s">
        <v>30</v>
      </c>
      <c r="B30" s="205" t="s">
        <v>61</v>
      </c>
      <c r="C30" s="206"/>
      <c r="D30" s="207"/>
      <c r="E30" s="50">
        <v>1</v>
      </c>
      <c r="F30" s="44">
        <v>1</v>
      </c>
      <c r="G30" s="47"/>
    </row>
    <row r="31" spans="1:7" s="2" customFormat="1" ht="21" customHeight="1" x14ac:dyDescent="0.3">
      <c r="A31" s="103" t="s">
        <v>2</v>
      </c>
      <c r="B31" s="214" t="s">
        <v>10</v>
      </c>
      <c r="C31" s="215"/>
      <c r="D31" s="216"/>
      <c r="E31" s="54">
        <f>E32+E36+E42</f>
        <v>30</v>
      </c>
      <c r="F31" s="75">
        <f>F32+F36+F42</f>
        <v>18</v>
      </c>
      <c r="G31" s="57"/>
    </row>
    <row r="32" spans="1:7" s="4" customFormat="1" ht="50.25" customHeight="1" x14ac:dyDescent="0.3">
      <c r="A32" s="3">
        <v>1</v>
      </c>
      <c r="B32" s="204" t="s">
        <v>96</v>
      </c>
      <c r="C32" s="204"/>
      <c r="D32" s="204"/>
      <c r="E32" s="54">
        <f>E33+E34+E35</f>
        <v>10</v>
      </c>
      <c r="F32" s="75">
        <f>SUM(F33:F35)</f>
        <v>5</v>
      </c>
      <c r="G32" s="57"/>
    </row>
    <row r="33" spans="1:7" s="41" customFormat="1" ht="52.45" customHeight="1" x14ac:dyDescent="0.3">
      <c r="A33" s="39" t="s">
        <v>21</v>
      </c>
      <c r="B33" s="205" t="s">
        <v>97</v>
      </c>
      <c r="C33" s="206"/>
      <c r="D33" s="207"/>
      <c r="E33" s="50">
        <v>2</v>
      </c>
      <c r="F33" s="39">
        <v>2</v>
      </c>
      <c r="G33" s="82"/>
    </row>
    <row r="34" spans="1:7" s="41" customFormat="1" ht="71.25" customHeight="1" x14ac:dyDescent="0.3">
      <c r="A34" s="3" t="s">
        <v>23</v>
      </c>
      <c r="B34" s="226" t="s">
        <v>98</v>
      </c>
      <c r="C34" s="227"/>
      <c r="D34" s="228"/>
      <c r="E34" s="67">
        <v>5</v>
      </c>
      <c r="F34" s="45"/>
      <c r="G34" s="47"/>
    </row>
    <row r="35" spans="1:7" s="41" customFormat="1" ht="51.05" customHeight="1" x14ac:dyDescent="0.3">
      <c r="A35" s="39" t="s">
        <v>24</v>
      </c>
      <c r="B35" s="229" t="s">
        <v>99</v>
      </c>
      <c r="C35" s="230"/>
      <c r="D35" s="231"/>
      <c r="E35" s="50">
        <v>3</v>
      </c>
      <c r="F35" s="39">
        <v>3</v>
      </c>
      <c r="G35" s="3"/>
    </row>
    <row r="36" spans="1:7" s="4" customFormat="1" ht="84.05" customHeight="1" x14ac:dyDescent="0.3">
      <c r="A36" s="3">
        <v>2</v>
      </c>
      <c r="B36" s="204" t="s">
        <v>100</v>
      </c>
      <c r="C36" s="204"/>
      <c r="D36" s="204"/>
      <c r="E36" s="54">
        <f>E37+E38+E39+E40+E41</f>
        <v>10</v>
      </c>
      <c r="F36" s="75">
        <f>SUM(F37:F41)</f>
        <v>10</v>
      </c>
      <c r="G36" s="57"/>
    </row>
    <row r="37" spans="1:7" s="41" customFormat="1" ht="56.2" customHeight="1" x14ac:dyDescent="0.3">
      <c r="A37" s="39" t="s">
        <v>37</v>
      </c>
      <c r="B37" s="205" t="s">
        <v>101</v>
      </c>
      <c r="C37" s="206"/>
      <c r="D37" s="207"/>
      <c r="E37" s="50">
        <v>2</v>
      </c>
      <c r="F37" s="39">
        <v>2</v>
      </c>
      <c r="G37" s="47"/>
    </row>
    <row r="38" spans="1:7" s="41" customFormat="1" ht="67.5" customHeight="1" x14ac:dyDescent="0.3">
      <c r="A38" s="39" t="s">
        <v>39</v>
      </c>
      <c r="B38" s="193" t="s">
        <v>102</v>
      </c>
      <c r="C38" s="194"/>
      <c r="D38" s="195"/>
      <c r="E38" s="50">
        <v>2</v>
      </c>
      <c r="F38" s="39">
        <v>2</v>
      </c>
      <c r="G38" s="47"/>
    </row>
    <row r="39" spans="1:7" s="41" customFormat="1" ht="60.75" customHeight="1" x14ac:dyDescent="0.3">
      <c r="A39" s="39" t="s">
        <v>41</v>
      </c>
      <c r="B39" s="193" t="s">
        <v>103</v>
      </c>
      <c r="C39" s="194"/>
      <c r="D39" s="195"/>
      <c r="E39" s="50">
        <v>2</v>
      </c>
      <c r="F39" s="39">
        <v>2</v>
      </c>
      <c r="G39" s="47"/>
    </row>
    <row r="40" spans="1:7" s="41" customFormat="1" ht="66.05" customHeight="1" x14ac:dyDescent="0.3">
      <c r="A40" s="39" t="s">
        <v>42</v>
      </c>
      <c r="B40" s="205" t="s">
        <v>104</v>
      </c>
      <c r="C40" s="206"/>
      <c r="D40" s="207"/>
      <c r="E40" s="50">
        <v>2</v>
      </c>
      <c r="F40" s="39">
        <v>2</v>
      </c>
      <c r="G40" s="47"/>
    </row>
    <row r="41" spans="1:7" s="41" customFormat="1" ht="34.450000000000003" customHeight="1" x14ac:dyDescent="0.3">
      <c r="A41" s="3" t="s">
        <v>43</v>
      </c>
      <c r="B41" s="208" t="s">
        <v>105</v>
      </c>
      <c r="C41" s="209"/>
      <c r="D41" s="210"/>
      <c r="E41" s="67">
        <v>2</v>
      </c>
      <c r="F41" s="45">
        <v>2</v>
      </c>
      <c r="G41" s="47"/>
    </row>
    <row r="42" spans="1:7" s="4" customFormat="1" ht="51.05" customHeight="1" x14ac:dyDescent="0.3">
      <c r="A42" s="3">
        <v>3</v>
      </c>
      <c r="B42" s="204" t="s">
        <v>4</v>
      </c>
      <c r="C42" s="204"/>
      <c r="D42" s="204"/>
      <c r="E42" s="54">
        <f>SUM(E43:E45)</f>
        <v>10</v>
      </c>
      <c r="F42" s="75">
        <f>SUM(F43:F45)</f>
        <v>3</v>
      </c>
      <c r="G42" s="57"/>
    </row>
    <row r="43" spans="1:7" s="41" customFormat="1" ht="72.8" customHeight="1" x14ac:dyDescent="0.3">
      <c r="A43" s="39" t="s">
        <v>44</v>
      </c>
      <c r="B43" s="193" t="s">
        <v>106</v>
      </c>
      <c r="C43" s="194"/>
      <c r="D43" s="195"/>
      <c r="E43" s="49">
        <v>3</v>
      </c>
      <c r="F43" s="39">
        <v>3</v>
      </c>
      <c r="G43" s="3"/>
    </row>
    <row r="44" spans="1:7" s="41" customFormat="1" ht="132.75" customHeight="1" x14ac:dyDescent="0.3">
      <c r="A44" s="3" t="s">
        <v>45</v>
      </c>
      <c r="B44" s="208" t="s">
        <v>107</v>
      </c>
      <c r="C44" s="209"/>
      <c r="D44" s="210"/>
      <c r="E44" s="67">
        <v>5</v>
      </c>
      <c r="F44" s="45"/>
      <c r="G44" s="3"/>
    </row>
    <row r="45" spans="1:7" s="41" customFormat="1" ht="88.45" customHeight="1" x14ac:dyDescent="0.3">
      <c r="A45" s="39" t="s">
        <v>46</v>
      </c>
      <c r="B45" s="205" t="s">
        <v>108</v>
      </c>
      <c r="C45" s="206"/>
      <c r="D45" s="207"/>
      <c r="E45" s="50">
        <v>2</v>
      </c>
      <c r="F45" s="39"/>
      <c r="G45" s="3"/>
    </row>
    <row r="46" spans="1:7" s="104" customFormat="1" ht="24.75" customHeight="1" x14ac:dyDescent="0.3">
      <c r="A46" s="107"/>
      <c r="B46" s="220" t="s">
        <v>13</v>
      </c>
      <c r="C46" s="221"/>
      <c r="D46" s="222"/>
      <c r="E46" s="51">
        <f>E12+E31</f>
        <v>50</v>
      </c>
      <c r="F46" s="75">
        <f>F12+F31</f>
        <v>38</v>
      </c>
      <c r="G46" s="103"/>
    </row>
    <row r="47" spans="1:7" ht="9.6999999999999993" customHeight="1" x14ac:dyDescent="0.25">
      <c r="C47" s="31"/>
      <c r="D47" s="31"/>
    </row>
    <row r="48" spans="1:7" ht="27.7" customHeight="1" x14ac:dyDescent="0.3">
      <c r="B48" s="218" t="s">
        <v>5</v>
      </c>
      <c r="C48" s="218"/>
      <c r="D48" s="218"/>
      <c r="E48" s="218"/>
    </row>
    <row r="49" spans="1:7" ht="65.3" customHeight="1" x14ac:dyDescent="0.25">
      <c r="A49" s="225"/>
      <c r="B49" s="225"/>
      <c r="C49" s="225"/>
      <c r="D49" s="225"/>
      <c r="E49" s="225"/>
      <c r="F49" s="225"/>
      <c r="G49" s="225"/>
    </row>
    <row r="50" spans="1:7" s="104" customFormat="1" ht="20.2" customHeight="1" x14ac:dyDescent="0.3">
      <c r="D50" s="223" t="s">
        <v>220</v>
      </c>
      <c r="E50" s="223"/>
      <c r="F50" s="223"/>
      <c r="G50" s="223"/>
    </row>
    <row r="51" spans="1:7" ht="16.45" customHeight="1" x14ac:dyDescent="0.3">
      <c r="D51" s="197" t="s">
        <v>14</v>
      </c>
      <c r="E51" s="197"/>
      <c r="F51" s="197"/>
      <c r="G51" s="197"/>
    </row>
    <row r="52" spans="1:7" ht="15.85" customHeight="1" x14ac:dyDescent="0.3">
      <c r="D52" s="200" t="s">
        <v>15</v>
      </c>
      <c r="E52" s="200"/>
      <c r="F52" s="200"/>
      <c r="G52" s="200"/>
    </row>
    <row r="53" spans="1:7" ht="15.85" x14ac:dyDescent="0.25">
      <c r="D53" s="119"/>
      <c r="E53" s="119"/>
      <c r="F53" s="119"/>
    </row>
    <row r="54" spans="1:7" ht="15.85" x14ac:dyDescent="0.25">
      <c r="D54" s="119"/>
      <c r="E54" s="119"/>
      <c r="F54" s="119"/>
    </row>
    <row r="55" spans="1:7" x14ac:dyDescent="0.3">
      <c r="D55" s="217" t="s">
        <v>219</v>
      </c>
      <c r="E55" s="217"/>
      <c r="F55" s="217"/>
      <c r="G55" s="217"/>
    </row>
    <row r="58" spans="1:7" ht="15.85" x14ac:dyDescent="0.25">
      <c r="D58" s="224"/>
      <c r="E58" s="224"/>
      <c r="F58" s="224"/>
      <c r="G58" s="224"/>
    </row>
  </sheetData>
  <sheetProtection formatCells="0" formatColumns="0" formatRows="0" insertColumns="0" insertRows="0" insertHyperlinks="0" deleteColumns="0" deleteRows="0" sort="0" autoFilter="0" pivotTables="0"/>
  <mergeCells count="52">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D51:G51"/>
    <mergeCell ref="D52:G52"/>
    <mergeCell ref="D58:G58"/>
    <mergeCell ref="B44:D44"/>
    <mergeCell ref="B45:D45"/>
    <mergeCell ref="B46:D46"/>
    <mergeCell ref="B48:E48"/>
    <mergeCell ref="A49:G49"/>
    <mergeCell ref="D50:G50"/>
    <mergeCell ref="D55:G55"/>
  </mergeCells>
  <pageMargins left="0.32" right="0.3" top="0.37" bottom="0.34" header="0.2" footer="0.21"/>
  <pageSetup paperSize="9" orientation="portrait"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8"/>
  <sheetViews>
    <sheetView topLeftCell="A45" workbookViewId="0">
      <selection activeCell="D50" sqref="D50:G55"/>
    </sheetView>
  </sheetViews>
  <sheetFormatPr defaultColWidth="9.109375" defaultRowHeight="15.65" x14ac:dyDescent="0.3"/>
  <cols>
    <col min="1" max="1" width="5.44140625" style="106" bestFit="1" customWidth="1"/>
    <col min="2" max="2" width="27.109375" style="31" customWidth="1"/>
    <col min="3" max="3" width="12.44140625" style="106" customWidth="1"/>
    <col min="4" max="4" width="13.5546875" style="106" customWidth="1"/>
    <col min="5" max="5" width="11.33203125" style="106" customWidth="1"/>
    <col min="6" max="6" width="13" style="55" customWidth="1"/>
    <col min="7" max="7" width="12.33203125" style="72" customWidth="1"/>
    <col min="8" max="16384" width="9.109375" style="106"/>
  </cols>
  <sheetData>
    <row r="1" spans="1:7" ht="16.3" x14ac:dyDescent="0.3">
      <c r="G1" s="70" t="s">
        <v>9</v>
      </c>
    </row>
    <row r="2" spans="1:7" s="104" customFormat="1" ht="48.7" customHeight="1" x14ac:dyDescent="0.3">
      <c r="A2" s="197" t="s">
        <v>6</v>
      </c>
      <c r="B2" s="197"/>
      <c r="C2" s="197"/>
      <c r="D2" s="197" t="s">
        <v>7</v>
      </c>
      <c r="E2" s="197"/>
      <c r="F2" s="197"/>
      <c r="G2" s="197"/>
    </row>
    <row r="3" spans="1:7" s="104" customFormat="1" ht="8.3000000000000007" customHeight="1" x14ac:dyDescent="0.25">
      <c r="A3" s="198"/>
      <c r="B3" s="198"/>
      <c r="D3" s="33"/>
      <c r="E3" s="33"/>
      <c r="F3" s="56"/>
      <c r="G3" s="71"/>
    </row>
    <row r="4" spans="1:7" ht="38.200000000000003" customHeight="1" x14ac:dyDescent="0.3">
      <c r="A4" s="199" t="s">
        <v>169</v>
      </c>
      <c r="B4" s="199"/>
      <c r="C4" s="199"/>
      <c r="D4" s="199"/>
      <c r="E4" s="199"/>
      <c r="F4" s="199"/>
      <c r="G4" s="199"/>
    </row>
    <row r="5" spans="1:7" ht="9.6999999999999993" customHeight="1" x14ac:dyDescent="0.25">
      <c r="A5" s="200"/>
      <c r="B5" s="201"/>
      <c r="C5" s="201"/>
      <c r="D5" s="201"/>
      <c r="E5" s="201"/>
      <c r="F5" s="201"/>
      <c r="G5" s="201"/>
    </row>
    <row r="6" spans="1:7" s="108" customFormat="1" ht="21.8" customHeight="1" x14ac:dyDescent="0.3">
      <c r="B6" s="232" t="s">
        <v>184</v>
      </c>
      <c r="C6" s="232"/>
      <c r="D6" s="232"/>
      <c r="E6" s="232"/>
      <c r="F6" s="232"/>
      <c r="G6" s="232"/>
    </row>
    <row r="7" spans="1:7" s="108" customFormat="1" ht="21.8" customHeight="1" x14ac:dyDescent="0.3">
      <c r="B7" s="233" t="s">
        <v>178</v>
      </c>
      <c r="C7" s="233"/>
      <c r="D7" s="233"/>
      <c r="E7" s="233"/>
      <c r="F7" s="233"/>
      <c r="G7" s="233"/>
    </row>
    <row r="8" spans="1:7" s="108" customFormat="1" ht="21.8" customHeight="1" x14ac:dyDescent="0.3">
      <c r="B8" s="233" t="s">
        <v>163</v>
      </c>
      <c r="C8" s="233"/>
      <c r="D8" s="233"/>
      <c r="E8" s="233"/>
      <c r="F8" s="233"/>
      <c r="G8" s="233"/>
    </row>
    <row r="9" spans="1:7" s="108" customFormat="1" ht="21.8" customHeight="1" x14ac:dyDescent="0.3">
      <c r="B9" s="233" t="s">
        <v>185</v>
      </c>
      <c r="C9" s="233"/>
      <c r="D9" s="233"/>
      <c r="E9" s="233"/>
      <c r="F9" s="233"/>
      <c r="G9" s="233"/>
    </row>
    <row r="10" spans="1:7" ht="8.3000000000000007" customHeight="1" x14ac:dyDescent="0.25"/>
    <row r="11" spans="1:7" s="104" customFormat="1" ht="58.55" customHeight="1" x14ac:dyDescent="0.3">
      <c r="A11" s="107" t="s">
        <v>16</v>
      </c>
      <c r="B11" s="196" t="s">
        <v>17</v>
      </c>
      <c r="C11" s="196"/>
      <c r="D11" s="196"/>
      <c r="E11" s="107" t="s">
        <v>18</v>
      </c>
      <c r="F11" s="60" t="s">
        <v>19</v>
      </c>
      <c r="G11" s="103" t="s">
        <v>20</v>
      </c>
    </row>
    <row r="12" spans="1:7" s="2" customFormat="1" ht="33.049999999999997" customHeight="1" x14ac:dyDescent="0.3">
      <c r="A12" s="103" t="s">
        <v>0</v>
      </c>
      <c r="B12" s="204" t="s">
        <v>8</v>
      </c>
      <c r="C12" s="204"/>
      <c r="D12" s="204"/>
      <c r="E12" s="52">
        <f>E13+E23</f>
        <v>20</v>
      </c>
      <c r="F12" s="75">
        <f>F13+F23</f>
        <v>19</v>
      </c>
      <c r="G12" s="57"/>
    </row>
    <row r="13" spans="1:7" s="4" customFormat="1" ht="33.85" customHeight="1" x14ac:dyDescent="0.3">
      <c r="A13" s="3">
        <v>1</v>
      </c>
      <c r="B13" s="204" t="s">
        <v>1</v>
      </c>
      <c r="C13" s="204"/>
      <c r="D13" s="204"/>
      <c r="E13" s="53">
        <f>E14+E15+E16+E17+E21+E22</f>
        <v>10</v>
      </c>
      <c r="F13" s="76">
        <f>F14+F15+F16+F17+F21+F22</f>
        <v>9</v>
      </c>
      <c r="G13" s="57"/>
    </row>
    <row r="14" spans="1:7" s="40" customFormat="1" ht="117.1" customHeight="1" x14ac:dyDescent="0.3">
      <c r="A14" s="3" t="s">
        <v>21</v>
      </c>
      <c r="B14" s="193" t="s">
        <v>22</v>
      </c>
      <c r="C14" s="194"/>
      <c r="D14" s="195"/>
      <c r="E14" s="49">
        <v>1</v>
      </c>
      <c r="F14" s="77">
        <v>1</v>
      </c>
      <c r="G14" s="3"/>
    </row>
    <row r="15" spans="1:7" s="41" customFormat="1" ht="71.25" customHeight="1" x14ac:dyDescent="0.3">
      <c r="A15" s="3" t="s">
        <v>23</v>
      </c>
      <c r="B15" s="193" t="s">
        <v>94</v>
      </c>
      <c r="C15" s="194"/>
      <c r="D15" s="195"/>
      <c r="E15" s="49">
        <v>1</v>
      </c>
      <c r="F15" s="77">
        <v>1</v>
      </c>
      <c r="G15" s="47"/>
    </row>
    <row r="16" spans="1:7" s="41" customFormat="1" ht="82.5" customHeight="1" x14ac:dyDescent="0.3">
      <c r="A16" s="3" t="s">
        <v>24</v>
      </c>
      <c r="B16" s="193" t="s">
        <v>25</v>
      </c>
      <c r="C16" s="194"/>
      <c r="D16" s="195"/>
      <c r="E16" s="49">
        <v>1</v>
      </c>
      <c r="F16" s="77">
        <v>1</v>
      </c>
      <c r="G16" s="3"/>
    </row>
    <row r="17" spans="1:7" s="41" customFormat="1" ht="36.799999999999997" customHeight="1" x14ac:dyDescent="0.3">
      <c r="A17" s="3" t="s">
        <v>26</v>
      </c>
      <c r="B17" s="193" t="s">
        <v>27</v>
      </c>
      <c r="C17" s="194"/>
      <c r="D17" s="195"/>
      <c r="E17" s="49">
        <f>E18+E19+E20</f>
        <v>3</v>
      </c>
      <c r="F17" s="78">
        <f>F18+F19+F20</f>
        <v>3</v>
      </c>
      <c r="G17" s="47"/>
    </row>
    <row r="18" spans="1:7" s="41" customFormat="1" ht="47.3" customHeight="1" x14ac:dyDescent="0.3">
      <c r="A18" s="42" t="s">
        <v>28</v>
      </c>
      <c r="B18" s="193" t="s">
        <v>29</v>
      </c>
      <c r="C18" s="194"/>
      <c r="D18" s="195"/>
      <c r="E18" s="58">
        <v>1</v>
      </c>
      <c r="F18" s="77">
        <v>1</v>
      </c>
      <c r="G18" s="47"/>
    </row>
    <row r="19" spans="1:7" s="41" customFormat="1" ht="48.7" customHeight="1" x14ac:dyDescent="0.3">
      <c r="A19" s="42" t="s">
        <v>30</v>
      </c>
      <c r="B19" s="193" t="s">
        <v>31</v>
      </c>
      <c r="C19" s="194"/>
      <c r="D19" s="195"/>
      <c r="E19" s="58">
        <v>1</v>
      </c>
      <c r="F19" s="77">
        <v>1</v>
      </c>
      <c r="G19" s="73"/>
    </row>
    <row r="20" spans="1:7" s="41" customFormat="1" ht="49.5" customHeight="1" x14ac:dyDescent="0.3">
      <c r="A20" s="3" t="s">
        <v>32</v>
      </c>
      <c r="B20" s="193" t="s">
        <v>33</v>
      </c>
      <c r="C20" s="194"/>
      <c r="D20" s="195"/>
      <c r="E20" s="49">
        <v>1</v>
      </c>
      <c r="F20" s="79">
        <v>1</v>
      </c>
      <c r="G20" s="43"/>
    </row>
    <row r="21" spans="1:7" s="41" customFormat="1" ht="36.799999999999997" customHeight="1" x14ac:dyDescent="0.3">
      <c r="A21" s="3" t="s">
        <v>34</v>
      </c>
      <c r="B21" s="208" t="s">
        <v>95</v>
      </c>
      <c r="C21" s="209"/>
      <c r="D21" s="210"/>
      <c r="E21" s="67">
        <v>3</v>
      </c>
      <c r="F21" s="80">
        <v>2</v>
      </c>
      <c r="G21" s="43"/>
    </row>
    <row r="22" spans="1:7" s="41" customFormat="1" ht="68.25" customHeight="1" x14ac:dyDescent="0.3">
      <c r="A22" s="3" t="s">
        <v>35</v>
      </c>
      <c r="B22" s="193" t="s">
        <v>123</v>
      </c>
      <c r="C22" s="194"/>
      <c r="D22" s="195"/>
      <c r="E22" s="49">
        <v>1</v>
      </c>
      <c r="F22" s="77">
        <v>1</v>
      </c>
      <c r="G22" s="47"/>
    </row>
    <row r="23" spans="1:7" s="4" customFormat="1" ht="101.3" customHeight="1" x14ac:dyDescent="0.3">
      <c r="A23" s="3">
        <v>2</v>
      </c>
      <c r="B23" s="211" t="s">
        <v>12</v>
      </c>
      <c r="C23" s="212"/>
      <c r="D23" s="213"/>
      <c r="E23" s="54">
        <f>E24+E28</f>
        <v>10</v>
      </c>
      <c r="F23" s="75">
        <f>F24+F28</f>
        <v>10</v>
      </c>
      <c r="G23" s="57"/>
    </row>
    <row r="24" spans="1:7" s="41" customFormat="1" ht="66.7" customHeight="1" x14ac:dyDescent="0.3">
      <c r="A24" s="39" t="s">
        <v>37</v>
      </c>
      <c r="B24" s="193" t="s">
        <v>38</v>
      </c>
      <c r="C24" s="194"/>
      <c r="D24" s="195"/>
      <c r="E24" s="50">
        <f>E25+E26+E27</f>
        <v>7</v>
      </c>
      <c r="F24" s="81">
        <f>F25+F26+F27</f>
        <v>7</v>
      </c>
      <c r="G24" s="47"/>
    </row>
    <row r="25" spans="1:7" s="41" customFormat="1" ht="100.5" customHeight="1" x14ac:dyDescent="0.3">
      <c r="A25" s="39" t="s">
        <v>28</v>
      </c>
      <c r="B25" s="193" t="s">
        <v>55</v>
      </c>
      <c r="C25" s="194"/>
      <c r="D25" s="195"/>
      <c r="E25" s="50">
        <v>2</v>
      </c>
      <c r="F25" s="44">
        <v>2</v>
      </c>
      <c r="G25" s="47"/>
    </row>
    <row r="26" spans="1:7" s="41" customFormat="1" ht="51.05" customHeight="1" x14ac:dyDescent="0.3">
      <c r="A26" s="39" t="s">
        <v>30</v>
      </c>
      <c r="B26" s="205" t="s">
        <v>109</v>
      </c>
      <c r="C26" s="206"/>
      <c r="D26" s="207"/>
      <c r="E26" s="50">
        <v>3</v>
      </c>
      <c r="F26" s="44">
        <v>3</v>
      </c>
      <c r="G26" s="47"/>
    </row>
    <row r="27" spans="1:7" s="41" customFormat="1" ht="52.45" customHeight="1" x14ac:dyDescent="0.3">
      <c r="A27" s="39" t="s">
        <v>32</v>
      </c>
      <c r="B27" s="193" t="s">
        <v>63</v>
      </c>
      <c r="C27" s="194"/>
      <c r="D27" s="195"/>
      <c r="E27" s="50">
        <v>2</v>
      </c>
      <c r="F27" s="44">
        <v>2</v>
      </c>
      <c r="G27" s="47"/>
    </row>
    <row r="28" spans="1:7" s="41" customFormat="1" ht="38.200000000000003" customHeight="1" x14ac:dyDescent="0.3">
      <c r="A28" s="39" t="s">
        <v>39</v>
      </c>
      <c r="B28" s="193" t="s">
        <v>40</v>
      </c>
      <c r="C28" s="194"/>
      <c r="D28" s="195"/>
      <c r="E28" s="50">
        <f>E29+E30</f>
        <v>3</v>
      </c>
      <c r="F28" s="81">
        <f>F29+F30</f>
        <v>3</v>
      </c>
      <c r="G28" s="47"/>
    </row>
    <row r="29" spans="1:7" s="41" customFormat="1" ht="45.7" customHeight="1" x14ac:dyDescent="0.3">
      <c r="A29" s="39" t="s">
        <v>28</v>
      </c>
      <c r="B29" s="205" t="s">
        <v>60</v>
      </c>
      <c r="C29" s="206"/>
      <c r="D29" s="207"/>
      <c r="E29" s="50">
        <v>2</v>
      </c>
      <c r="F29" s="77">
        <v>2</v>
      </c>
      <c r="G29" s="47"/>
    </row>
    <row r="30" spans="1:7" s="41" customFormat="1" ht="47.3" customHeight="1" x14ac:dyDescent="0.3">
      <c r="A30" s="39" t="s">
        <v>30</v>
      </c>
      <c r="B30" s="205" t="s">
        <v>61</v>
      </c>
      <c r="C30" s="206"/>
      <c r="D30" s="207"/>
      <c r="E30" s="50">
        <v>1</v>
      </c>
      <c r="F30" s="44">
        <v>1</v>
      </c>
      <c r="G30" s="47"/>
    </row>
    <row r="31" spans="1:7" s="2" customFormat="1" ht="21" customHeight="1" x14ac:dyDescent="0.3">
      <c r="A31" s="103" t="s">
        <v>2</v>
      </c>
      <c r="B31" s="214" t="s">
        <v>10</v>
      </c>
      <c r="C31" s="215"/>
      <c r="D31" s="216"/>
      <c r="E31" s="54">
        <f>E32+E36+E42</f>
        <v>30</v>
      </c>
      <c r="F31" s="75">
        <f>F32+F36+F42</f>
        <v>18</v>
      </c>
      <c r="G31" s="57"/>
    </row>
    <row r="32" spans="1:7" s="4" customFormat="1" ht="50.25" customHeight="1" x14ac:dyDescent="0.3">
      <c r="A32" s="3">
        <v>1</v>
      </c>
      <c r="B32" s="204" t="s">
        <v>96</v>
      </c>
      <c r="C32" s="204"/>
      <c r="D32" s="204"/>
      <c r="E32" s="54">
        <f>E33+E34+E35</f>
        <v>10</v>
      </c>
      <c r="F32" s="75">
        <f>SUM(F33:F35)</f>
        <v>5</v>
      </c>
      <c r="G32" s="57"/>
    </row>
    <row r="33" spans="1:7" s="41" customFormat="1" ht="52.45" customHeight="1" x14ac:dyDescent="0.3">
      <c r="A33" s="39" t="s">
        <v>21</v>
      </c>
      <c r="B33" s="205" t="s">
        <v>97</v>
      </c>
      <c r="C33" s="206"/>
      <c r="D33" s="207"/>
      <c r="E33" s="50">
        <v>2</v>
      </c>
      <c r="F33" s="39">
        <v>2</v>
      </c>
      <c r="G33" s="82"/>
    </row>
    <row r="34" spans="1:7" s="41" customFormat="1" ht="71.25" customHeight="1" x14ac:dyDescent="0.3">
      <c r="A34" s="3" t="s">
        <v>23</v>
      </c>
      <c r="B34" s="226" t="s">
        <v>98</v>
      </c>
      <c r="C34" s="227"/>
      <c r="D34" s="228"/>
      <c r="E34" s="67">
        <v>5</v>
      </c>
      <c r="F34" s="45"/>
      <c r="G34" s="47"/>
    </row>
    <row r="35" spans="1:7" s="41" customFormat="1" ht="51.05" customHeight="1" x14ac:dyDescent="0.3">
      <c r="A35" s="39" t="s">
        <v>24</v>
      </c>
      <c r="B35" s="229" t="s">
        <v>99</v>
      </c>
      <c r="C35" s="230"/>
      <c r="D35" s="231"/>
      <c r="E35" s="50">
        <v>3</v>
      </c>
      <c r="F35" s="39">
        <v>3</v>
      </c>
      <c r="G35" s="3"/>
    </row>
    <row r="36" spans="1:7" s="4" customFormat="1" ht="84.05" customHeight="1" x14ac:dyDescent="0.3">
      <c r="A36" s="3">
        <v>2</v>
      </c>
      <c r="B36" s="204" t="s">
        <v>100</v>
      </c>
      <c r="C36" s="204"/>
      <c r="D36" s="204"/>
      <c r="E36" s="54">
        <f>E37+E38+E39+E40+E41</f>
        <v>10</v>
      </c>
      <c r="F36" s="75">
        <f>SUM(F37:F41)</f>
        <v>10</v>
      </c>
      <c r="G36" s="57"/>
    </row>
    <row r="37" spans="1:7" s="41" customFormat="1" ht="56.2" customHeight="1" x14ac:dyDescent="0.3">
      <c r="A37" s="39" t="s">
        <v>37</v>
      </c>
      <c r="B37" s="205" t="s">
        <v>101</v>
      </c>
      <c r="C37" s="206"/>
      <c r="D37" s="207"/>
      <c r="E37" s="50">
        <v>2</v>
      </c>
      <c r="F37" s="39">
        <v>2</v>
      </c>
      <c r="G37" s="47"/>
    </row>
    <row r="38" spans="1:7" s="41" customFormat="1" ht="67.5" customHeight="1" x14ac:dyDescent="0.3">
      <c r="A38" s="39" t="s">
        <v>39</v>
      </c>
      <c r="B38" s="193" t="s">
        <v>102</v>
      </c>
      <c r="C38" s="194"/>
      <c r="D38" s="195"/>
      <c r="E38" s="50">
        <v>2</v>
      </c>
      <c r="F38" s="39">
        <v>2</v>
      </c>
      <c r="G38" s="47"/>
    </row>
    <row r="39" spans="1:7" s="41" customFormat="1" ht="60.75" customHeight="1" x14ac:dyDescent="0.3">
      <c r="A39" s="39" t="s">
        <v>41</v>
      </c>
      <c r="B39" s="193" t="s">
        <v>103</v>
      </c>
      <c r="C39" s="194"/>
      <c r="D39" s="195"/>
      <c r="E39" s="50">
        <v>2</v>
      </c>
      <c r="F39" s="39">
        <v>2</v>
      </c>
      <c r="G39" s="47"/>
    </row>
    <row r="40" spans="1:7" s="41" customFormat="1" ht="66.05" customHeight="1" x14ac:dyDescent="0.3">
      <c r="A40" s="39" t="s">
        <v>42</v>
      </c>
      <c r="B40" s="205" t="s">
        <v>104</v>
      </c>
      <c r="C40" s="206"/>
      <c r="D40" s="207"/>
      <c r="E40" s="50">
        <v>2</v>
      </c>
      <c r="F40" s="39">
        <v>2</v>
      </c>
      <c r="G40" s="47"/>
    </row>
    <row r="41" spans="1:7" s="41" customFormat="1" ht="34.450000000000003" customHeight="1" x14ac:dyDescent="0.3">
      <c r="A41" s="3" t="s">
        <v>43</v>
      </c>
      <c r="B41" s="208" t="s">
        <v>105</v>
      </c>
      <c r="C41" s="209"/>
      <c r="D41" s="210"/>
      <c r="E41" s="67">
        <v>2</v>
      </c>
      <c r="F41" s="45">
        <v>2</v>
      </c>
      <c r="G41" s="47"/>
    </row>
    <row r="42" spans="1:7" s="4" customFormat="1" ht="51.05" customHeight="1" x14ac:dyDescent="0.3">
      <c r="A42" s="3">
        <v>3</v>
      </c>
      <c r="B42" s="204" t="s">
        <v>4</v>
      </c>
      <c r="C42" s="204"/>
      <c r="D42" s="204"/>
      <c r="E42" s="54">
        <f>SUM(E43:E45)</f>
        <v>10</v>
      </c>
      <c r="F42" s="75">
        <f>SUM(F43:F45)</f>
        <v>3</v>
      </c>
      <c r="G42" s="57"/>
    </row>
    <row r="43" spans="1:7" s="41" customFormat="1" ht="72.8" customHeight="1" x14ac:dyDescent="0.3">
      <c r="A43" s="39" t="s">
        <v>44</v>
      </c>
      <c r="B43" s="193" t="s">
        <v>106</v>
      </c>
      <c r="C43" s="194"/>
      <c r="D43" s="195"/>
      <c r="E43" s="49">
        <v>3</v>
      </c>
      <c r="F43" s="39">
        <v>3</v>
      </c>
      <c r="G43" s="3"/>
    </row>
    <row r="44" spans="1:7" s="41" customFormat="1" ht="132.75" customHeight="1" x14ac:dyDescent="0.3">
      <c r="A44" s="3" t="s">
        <v>45</v>
      </c>
      <c r="B44" s="208" t="s">
        <v>107</v>
      </c>
      <c r="C44" s="209"/>
      <c r="D44" s="210"/>
      <c r="E44" s="67">
        <v>5</v>
      </c>
      <c r="F44" s="45"/>
      <c r="G44" s="3"/>
    </row>
    <row r="45" spans="1:7" s="41" customFormat="1" ht="88.45" customHeight="1" x14ac:dyDescent="0.3">
      <c r="A45" s="39" t="s">
        <v>46</v>
      </c>
      <c r="B45" s="205" t="s">
        <v>108</v>
      </c>
      <c r="C45" s="206"/>
      <c r="D45" s="207"/>
      <c r="E45" s="50">
        <v>2</v>
      </c>
      <c r="F45" s="39"/>
      <c r="G45" s="3"/>
    </row>
    <row r="46" spans="1:7" s="104" customFormat="1" ht="24.75" customHeight="1" x14ac:dyDescent="0.3">
      <c r="A46" s="107"/>
      <c r="B46" s="220" t="s">
        <v>13</v>
      </c>
      <c r="C46" s="221"/>
      <c r="D46" s="222"/>
      <c r="E46" s="51">
        <f>E12+E31</f>
        <v>50</v>
      </c>
      <c r="F46" s="75">
        <f>F12+F31</f>
        <v>37</v>
      </c>
      <c r="G46" s="103"/>
    </row>
    <row r="47" spans="1:7" ht="9.6999999999999993" customHeight="1" x14ac:dyDescent="0.25">
      <c r="C47" s="31"/>
      <c r="D47" s="31"/>
    </row>
    <row r="48" spans="1:7" ht="27.7" customHeight="1" x14ac:dyDescent="0.3">
      <c r="B48" s="218" t="s">
        <v>5</v>
      </c>
      <c r="C48" s="218"/>
      <c r="D48" s="218"/>
      <c r="E48" s="218"/>
    </row>
    <row r="49" spans="1:7" ht="65.3" customHeight="1" x14ac:dyDescent="0.25">
      <c r="A49" s="225"/>
      <c r="B49" s="225"/>
      <c r="C49" s="225"/>
      <c r="D49" s="225"/>
      <c r="E49" s="225"/>
      <c r="F49" s="225"/>
      <c r="G49" s="225"/>
    </row>
    <row r="50" spans="1:7" s="104" customFormat="1" ht="20.2" customHeight="1" x14ac:dyDescent="0.3">
      <c r="D50" s="223" t="s">
        <v>220</v>
      </c>
      <c r="E50" s="223"/>
      <c r="F50" s="223"/>
      <c r="G50" s="223"/>
    </row>
    <row r="51" spans="1:7" ht="16.45" customHeight="1" x14ac:dyDescent="0.3">
      <c r="D51" s="197" t="s">
        <v>14</v>
      </c>
      <c r="E51" s="197"/>
      <c r="F51" s="197"/>
      <c r="G51" s="197"/>
    </row>
    <row r="52" spans="1:7" ht="15.85" customHeight="1" x14ac:dyDescent="0.3">
      <c r="D52" s="200" t="s">
        <v>15</v>
      </c>
      <c r="E52" s="200"/>
      <c r="F52" s="200"/>
      <c r="G52" s="200"/>
    </row>
    <row r="53" spans="1:7" ht="15.85" x14ac:dyDescent="0.25">
      <c r="D53" s="119"/>
      <c r="E53" s="119"/>
      <c r="F53" s="119"/>
    </row>
    <row r="54" spans="1:7" ht="15.85" x14ac:dyDescent="0.25">
      <c r="D54" s="119"/>
      <c r="E54" s="119"/>
      <c r="F54" s="119"/>
    </row>
    <row r="55" spans="1:7" x14ac:dyDescent="0.3">
      <c r="D55" s="217" t="s">
        <v>219</v>
      </c>
      <c r="E55" s="217"/>
      <c r="F55" s="217"/>
      <c r="G55" s="217"/>
    </row>
    <row r="58" spans="1:7" ht="15.85" x14ac:dyDescent="0.25">
      <c r="D58" s="224"/>
      <c r="E58" s="224"/>
      <c r="F58" s="224"/>
      <c r="G58" s="224"/>
    </row>
  </sheetData>
  <sheetProtection formatCells="0" formatColumns="0" formatRows="0" insertColumns="0" insertRows="0" insertHyperlinks="0" deleteColumns="0" deleteRows="0" sort="0" autoFilter="0" pivotTables="0"/>
  <mergeCells count="52">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D51:G51"/>
    <mergeCell ref="D52:G52"/>
    <mergeCell ref="D58:G58"/>
    <mergeCell ref="B44:D44"/>
    <mergeCell ref="B45:D45"/>
    <mergeCell ref="B46:D46"/>
    <mergeCell ref="B48:E48"/>
    <mergeCell ref="A49:G49"/>
    <mergeCell ref="D50:G50"/>
    <mergeCell ref="D55:G55"/>
  </mergeCells>
  <pageMargins left="0.32" right="0.3" top="0.37" bottom="0.34" header="0.2" footer="0.21"/>
  <pageSetup paperSize="9" orientation="portrait"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8"/>
  <sheetViews>
    <sheetView topLeftCell="A43" workbookViewId="0">
      <selection activeCell="D50" sqref="D50:G55"/>
    </sheetView>
  </sheetViews>
  <sheetFormatPr defaultColWidth="9.109375" defaultRowHeight="15.65" x14ac:dyDescent="0.3"/>
  <cols>
    <col min="1" max="1" width="5.44140625" style="106" bestFit="1" customWidth="1"/>
    <col min="2" max="2" width="27.109375" style="31" customWidth="1"/>
    <col min="3" max="3" width="12.44140625" style="106" customWidth="1"/>
    <col min="4" max="4" width="13.5546875" style="106" customWidth="1"/>
    <col min="5" max="5" width="11.33203125" style="106" customWidth="1"/>
    <col min="6" max="6" width="13" style="55" customWidth="1"/>
    <col min="7" max="7" width="12.33203125" style="72" customWidth="1"/>
    <col min="8" max="16384" width="9.109375" style="106"/>
  </cols>
  <sheetData>
    <row r="1" spans="1:7" ht="16.3" x14ac:dyDescent="0.3">
      <c r="G1" s="70" t="s">
        <v>9</v>
      </c>
    </row>
    <row r="2" spans="1:7" s="104" customFormat="1" ht="48.7" customHeight="1" x14ac:dyDescent="0.3">
      <c r="A2" s="197" t="s">
        <v>6</v>
      </c>
      <c r="B2" s="197"/>
      <c r="C2" s="197"/>
      <c r="D2" s="197" t="s">
        <v>7</v>
      </c>
      <c r="E2" s="197"/>
      <c r="F2" s="197"/>
      <c r="G2" s="197"/>
    </row>
    <row r="3" spans="1:7" s="104" customFormat="1" ht="8.3000000000000007" customHeight="1" x14ac:dyDescent="0.25">
      <c r="A3" s="198"/>
      <c r="B3" s="198"/>
      <c r="D3" s="33"/>
      <c r="E3" s="33"/>
      <c r="F3" s="56"/>
      <c r="G3" s="71"/>
    </row>
    <row r="4" spans="1:7" ht="38.200000000000003" customHeight="1" x14ac:dyDescent="0.3">
      <c r="A4" s="199" t="s">
        <v>169</v>
      </c>
      <c r="B4" s="199"/>
      <c r="C4" s="199"/>
      <c r="D4" s="199"/>
      <c r="E4" s="199"/>
      <c r="F4" s="199"/>
      <c r="G4" s="199"/>
    </row>
    <row r="5" spans="1:7" ht="9.6999999999999993" customHeight="1" x14ac:dyDescent="0.25">
      <c r="A5" s="200"/>
      <c r="B5" s="201"/>
      <c r="C5" s="201"/>
      <c r="D5" s="201"/>
      <c r="E5" s="201"/>
      <c r="F5" s="201"/>
      <c r="G5" s="201"/>
    </row>
    <row r="6" spans="1:7" s="108" customFormat="1" ht="21.8" customHeight="1" x14ac:dyDescent="0.3">
      <c r="B6" s="232" t="s">
        <v>186</v>
      </c>
      <c r="C6" s="232"/>
      <c r="D6" s="232"/>
      <c r="E6" s="232"/>
      <c r="F6" s="232"/>
      <c r="G6" s="232"/>
    </row>
    <row r="7" spans="1:7" s="108" customFormat="1" ht="21.8" customHeight="1" x14ac:dyDescent="0.3">
      <c r="B7" s="233" t="s">
        <v>178</v>
      </c>
      <c r="C7" s="233"/>
      <c r="D7" s="233"/>
      <c r="E7" s="233"/>
      <c r="F7" s="233"/>
      <c r="G7" s="233"/>
    </row>
    <row r="8" spans="1:7" s="108" customFormat="1" ht="21.8" customHeight="1" x14ac:dyDescent="0.3">
      <c r="B8" s="233" t="s">
        <v>163</v>
      </c>
      <c r="C8" s="233"/>
      <c r="D8" s="233"/>
      <c r="E8" s="233"/>
      <c r="F8" s="233"/>
      <c r="G8" s="233"/>
    </row>
    <row r="9" spans="1:7" s="108" customFormat="1" ht="21.8" customHeight="1" x14ac:dyDescent="0.3">
      <c r="B9" s="233" t="s">
        <v>187</v>
      </c>
      <c r="C9" s="233"/>
      <c r="D9" s="233"/>
      <c r="E9" s="233"/>
      <c r="F9" s="233"/>
      <c r="G9" s="233"/>
    </row>
    <row r="10" spans="1:7" ht="8.3000000000000007" customHeight="1" x14ac:dyDescent="0.25"/>
    <row r="11" spans="1:7" s="104" customFormat="1" ht="58.55" customHeight="1" x14ac:dyDescent="0.3">
      <c r="A11" s="107" t="s">
        <v>16</v>
      </c>
      <c r="B11" s="196" t="s">
        <v>17</v>
      </c>
      <c r="C11" s="196"/>
      <c r="D11" s="196"/>
      <c r="E11" s="107" t="s">
        <v>18</v>
      </c>
      <c r="F11" s="60" t="s">
        <v>19</v>
      </c>
      <c r="G11" s="103" t="s">
        <v>20</v>
      </c>
    </row>
    <row r="12" spans="1:7" s="2" customFormat="1" ht="33.049999999999997" customHeight="1" x14ac:dyDescent="0.3">
      <c r="A12" s="103" t="s">
        <v>0</v>
      </c>
      <c r="B12" s="204" t="s">
        <v>8</v>
      </c>
      <c r="C12" s="204"/>
      <c r="D12" s="204"/>
      <c r="E12" s="52">
        <f>E13+E23</f>
        <v>20</v>
      </c>
      <c r="F12" s="75">
        <f>F13+F23</f>
        <v>19</v>
      </c>
      <c r="G12" s="57"/>
    </row>
    <row r="13" spans="1:7" s="4" customFormat="1" ht="33.85" customHeight="1" x14ac:dyDescent="0.3">
      <c r="A13" s="3">
        <v>1</v>
      </c>
      <c r="B13" s="204" t="s">
        <v>1</v>
      </c>
      <c r="C13" s="204"/>
      <c r="D13" s="204"/>
      <c r="E13" s="53">
        <f>E14+E15+E16+E17+E21+E22</f>
        <v>10</v>
      </c>
      <c r="F13" s="76">
        <f>F14+F15+F16+F17+F21+F22</f>
        <v>9</v>
      </c>
      <c r="G13" s="57"/>
    </row>
    <row r="14" spans="1:7" s="40" customFormat="1" ht="117.1" customHeight="1" x14ac:dyDescent="0.3">
      <c r="A14" s="3" t="s">
        <v>21</v>
      </c>
      <c r="B14" s="193" t="s">
        <v>22</v>
      </c>
      <c r="C14" s="194"/>
      <c r="D14" s="195"/>
      <c r="E14" s="49">
        <v>1</v>
      </c>
      <c r="F14" s="77">
        <v>1</v>
      </c>
      <c r="G14" s="3"/>
    </row>
    <row r="15" spans="1:7" s="41" customFormat="1" ht="71.25" customHeight="1" x14ac:dyDescent="0.3">
      <c r="A15" s="3" t="s">
        <v>23</v>
      </c>
      <c r="B15" s="193" t="s">
        <v>94</v>
      </c>
      <c r="C15" s="194"/>
      <c r="D15" s="195"/>
      <c r="E15" s="49">
        <v>1</v>
      </c>
      <c r="F15" s="77">
        <v>1</v>
      </c>
      <c r="G15" s="47"/>
    </row>
    <row r="16" spans="1:7" s="41" customFormat="1" ht="82.5" customHeight="1" x14ac:dyDescent="0.3">
      <c r="A16" s="3" t="s">
        <v>24</v>
      </c>
      <c r="B16" s="193" t="s">
        <v>25</v>
      </c>
      <c r="C16" s="194"/>
      <c r="D16" s="195"/>
      <c r="E16" s="49">
        <v>1</v>
      </c>
      <c r="F16" s="77">
        <v>1</v>
      </c>
      <c r="G16" s="3"/>
    </row>
    <row r="17" spans="1:7" s="41" customFormat="1" ht="36.799999999999997" customHeight="1" x14ac:dyDescent="0.3">
      <c r="A17" s="3" t="s">
        <v>26</v>
      </c>
      <c r="B17" s="193" t="s">
        <v>27</v>
      </c>
      <c r="C17" s="194"/>
      <c r="D17" s="195"/>
      <c r="E17" s="49">
        <f>E18+E19+E20</f>
        <v>3</v>
      </c>
      <c r="F17" s="78">
        <f>F18+F19+F20</f>
        <v>3</v>
      </c>
      <c r="G17" s="47"/>
    </row>
    <row r="18" spans="1:7" s="41" customFormat="1" ht="47.3" customHeight="1" x14ac:dyDescent="0.3">
      <c r="A18" s="42" t="s">
        <v>28</v>
      </c>
      <c r="B18" s="193" t="s">
        <v>29</v>
      </c>
      <c r="C18" s="194"/>
      <c r="D18" s="195"/>
      <c r="E18" s="58">
        <v>1</v>
      </c>
      <c r="F18" s="77">
        <v>1</v>
      </c>
      <c r="G18" s="47"/>
    </row>
    <row r="19" spans="1:7" s="41" customFormat="1" ht="48.7" customHeight="1" x14ac:dyDescent="0.3">
      <c r="A19" s="42" t="s">
        <v>30</v>
      </c>
      <c r="B19" s="193" t="s">
        <v>31</v>
      </c>
      <c r="C19" s="194"/>
      <c r="D19" s="195"/>
      <c r="E19" s="58">
        <v>1</v>
      </c>
      <c r="F19" s="77">
        <v>1</v>
      </c>
      <c r="G19" s="73"/>
    </row>
    <row r="20" spans="1:7" s="41" customFormat="1" ht="49.5" customHeight="1" x14ac:dyDescent="0.3">
      <c r="A20" s="3" t="s">
        <v>32</v>
      </c>
      <c r="B20" s="193" t="s">
        <v>33</v>
      </c>
      <c r="C20" s="194"/>
      <c r="D20" s="195"/>
      <c r="E20" s="49">
        <v>1</v>
      </c>
      <c r="F20" s="79">
        <v>1</v>
      </c>
      <c r="G20" s="43"/>
    </row>
    <row r="21" spans="1:7" s="41" customFormat="1" ht="36.799999999999997" customHeight="1" x14ac:dyDescent="0.3">
      <c r="A21" s="3" t="s">
        <v>34</v>
      </c>
      <c r="B21" s="208" t="s">
        <v>95</v>
      </c>
      <c r="C21" s="209"/>
      <c r="D21" s="210"/>
      <c r="E21" s="67">
        <v>3</v>
      </c>
      <c r="F21" s="80">
        <v>2</v>
      </c>
      <c r="G21" s="43"/>
    </row>
    <row r="22" spans="1:7" s="41" customFormat="1" ht="68.25" customHeight="1" x14ac:dyDescent="0.3">
      <c r="A22" s="3" t="s">
        <v>35</v>
      </c>
      <c r="B22" s="193" t="s">
        <v>123</v>
      </c>
      <c r="C22" s="194"/>
      <c r="D22" s="195"/>
      <c r="E22" s="49">
        <v>1</v>
      </c>
      <c r="F22" s="77">
        <v>1</v>
      </c>
      <c r="G22" s="47"/>
    </row>
    <row r="23" spans="1:7" s="4" customFormat="1" ht="101.3" customHeight="1" x14ac:dyDescent="0.3">
      <c r="A23" s="3">
        <v>2</v>
      </c>
      <c r="B23" s="211" t="s">
        <v>12</v>
      </c>
      <c r="C23" s="212"/>
      <c r="D23" s="213"/>
      <c r="E23" s="54">
        <f>E24+E28</f>
        <v>10</v>
      </c>
      <c r="F23" s="75">
        <f>F24+F28</f>
        <v>10</v>
      </c>
      <c r="G23" s="57"/>
    </row>
    <row r="24" spans="1:7" s="41" customFormat="1" ht="66.7" customHeight="1" x14ac:dyDescent="0.3">
      <c r="A24" s="39" t="s">
        <v>37</v>
      </c>
      <c r="B24" s="193" t="s">
        <v>38</v>
      </c>
      <c r="C24" s="194"/>
      <c r="D24" s="195"/>
      <c r="E24" s="50">
        <f>E25+E26+E27</f>
        <v>7</v>
      </c>
      <c r="F24" s="81">
        <f>F25+F26+F27</f>
        <v>7</v>
      </c>
      <c r="G24" s="47"/>
    </row>
    <row r="25" spans="1:7" s="41" customFormat="1" ht="100.5" customHeight="1" x14ac:dyDescent="0.3">
      <c r="A25" s="39" t="s">
        <v>28</v>
      </c>
      <c r="B25" s="193" t="s">
        <v>55</v>
      </c>
      <c r="C25" s="194"/>
      <c r="D25" s="195"/>
      <c r="E25" s="50">
        <v>2</v>
      </c>
      <c r="F25" s="44">
        <v>2</v>
      </c>
      <c r="G25" s="47"/>
    </row>
    <row r="26" spans="1:7" s="41" customFormat="1" ht="51.05" customHeight="1" x14ac:dyDescent="0.3">
      <c r="A26" s="39" t="s">
        <v>30</v>
      </c>
      <c r="B26" s="205" t="s">
        <v>109</v>
      </c>
      <c r="C26" s="206"/>
      <c r="D26" s="207"/>
      <c r="E26" s="50">
        <v>3</v>
      </c>
      <c r="F26" s="44">
        <v>3</v>
      </c>
      <c r="G26" s="47"/>
    </row>
    <row r="27" spans="1:7" s="41" customFormat="1" ht="52.45" customHeight="1" x14ac:dyDescent="0.3">
      <c r="A27" s="39" t="s">
        <v>32</v>
      </c>
      <c r="B27" s="193" t="s">
        <v>63</v>
      </c>
      <c r="C27" s="194"/>
      <c r="D27" s="195"/>
      <c r="E27" s="50">
        <v>2</v>
      </c>
      <c r="F27" s="44">
        <v>2</v>
      </c>
      <c r="G27" s="47"/>
    </row>
    <row r="28" spans="1:7" s="41" customFormat="1" ht="38.200000000000003" customHeight="1" x14ac:dyDescent="0.3">
      <c r="A28" s="39" t="s">
        <v>39</v>
      </c>
      <c r="B28" s="193" t="s">
        <v>40</v>
      </c>
      <c r="C28" s="194"/>
      <c r="D28" s="195"/>
      <c r="E28" s="50">
        <f>E29+E30</f>
        <v>3</v>
      </c>
      <c r="F28" s="81">
        <f>F29+F30</f>
        <v>3</v>
      </c>
      <c r="G28" s="47"/>
    </row>
    <row r="29" spans="1:7" s="41" customFormat="1" ht="45.7" customHeight="1" x14ac:dyDescent="0.3">
      <c r="A29" s="39" t="s">
        <v>28</v>
      </c>
      <c r="B29" s="205" t="s">
        <v>60</v>
      </c>
      <c r="C29" s="206"/>
      <c r="D29" s="207"/>
      <c r="E29" s="50">
        <v>2</v>
      </c>
      <c r="F29" s="77">
        <v>2</v>
      </c>
      <c r="G29" s="47"/>
    </row>
    <row r="30" spans="1:7" s="41" customFormat="1" ht="47.3" customHeight="1" x14ac:dyDescent="0.3">
      <c r="A30" s="39" t="s">
        <v>30</v>
      </c>
      <c r="B30" s="205" t="s">
        <v>61</v>
      </c>
      <c r="C30" s="206"/>
      <c r="D30" s="207"/>
      <c r="E30" s="50">
        <v>1</v>
      </c>
      <c r="F30" s="44">
        <v>1</v>
      </c>
      <c r="G30" s="47"/>
    </row>
    <row r="31" spans="1:7" s="2" customFormat="1" ht="21" customHeight="1" x14ac:dyDescent="0.3">
      <c r="A31" s="103" t="s">
        <v>2</v>
      </c>
      <c r="B31" s="214" t="s">
        <v>10</v>
      </c>
      <c r="C31" s="215"/>
      <c r="D31" s="216"/>
      <c r="E31" s="54">
        <f>E32+E36+E42</f>
        <v>30</v>
      </c>
      <c r="F31" s="75">
        <f>F32+F36+F42</f>
        <v>16</v>
      </c>
      <c r="G31" s="57"/>
    </row>
    <row r="32" spans="1:7" s="4" customFormat="1" ht="50.25" customHeight="1" x14ac:dyDescent="0.3">
      <c r="A32" s="3">
        <v>1</v>
      </c>
      <c r="B32" s="204" t="s">
        <v>96</v>
      </c>
      <c r="C32" s="204"/>
      <c r="D32" s="204"/>
      <c r="E32" s="54">
        <f>E33+E34+E35</f>
        <v>10</v>
      </c>
      <c r="F32" s="75">
        <f>SUM(F33:F35)</f>
        <v>5</v>
      </c>
      <c r="G32" s="57"/>
    </row>
    <row r="33" spans="1:7" s="41" customFormat="1" ht="52.45" customHeight="1" x14ac:dyDescent="0.3">
      <c r="A33" s="39" t="s">
        <v>21</v>
      </c>
      <c r="B33" s="205" t="s">
        <v>97</v>
      </c>
      <c r="C33" s="206"/>
      <c r="D33" s="207"/>
      <c r="E33" s="50">
        <v>2</v>
      </c>
      <c r="F33" s="39">
        <v>2</v>
      </c>
      <c r="G33" s="82"/>
    </row>
    <row r="34" spans="1:7" s="41" customFormat="1" ht="71.25" customHeight="1" x14ac:dyDescent="0.3">
      <c r="A34" s="3" t="s">
        <v>23</v>
      </c>
      <c r="B34" s="226" t="s">
        <v>98</v>
      </c>
      <c r="C34" s="227"/>
      <c r="D34" s="228"/>
      <c r="E34" s="67">
        <v>5</v>
      </c>
      <c r="F34" s="45"/>
      <c r="G34" s="47"/>
    </row>
    <row r="35" spans="1:7" s="41" customFormat="1" ht="51.05" customHeight="1" x14ac:dyDescent="0.3">
      <c r="A35" s="39" t="s">
        <v>24</v>
      </c>
      <c r="B35" s="229" t="s">
        <v>99</v>
      </c>
      <c r="C35" s="230"/>
      <c r="D35" s="231"/>
      <c r="E35" s="50">
        <v>3</v>
      </c>
      <c r="F35" s="39">
        <v>3</v>
      </c>
      <c r="G35" s="3"/>
    </row>
    <row r="36" spans="1:7" s="4" customFormat="1" ht="84.05" customHeight="1" x14ac:dyDescent="0.3">
      <c r="A36" s="3">
        <v>2</v>
      </c>
      <c r="B36" s="204" t="s">
        <v>100</v>
      </c>
      <c r="C36" s="204"/>
      <c r="D36" s="204"/>
      <c r="E36" s="54">
        <f>E37+E38+E39+E40+E41</f>
        <v>10</v>
      </c>
      <c r="F36" s="75">
        <f>SUM(F37:F41)</f>
        <v>8</v>
      </c>
      <c r="G36" s="57"/>
    </row>
    <row r="37" spans="1:7" s="41" customFormat="1" ht="56.2" customHeight="1" x14ac:dyDescent="0.3">
      <c r="A37" s="39" t="s">
        <v>37</v>
      </c>
      <c r="B37" s="205" t="s">
        <v>101</v>
      </c>
      <c r="C37" s="206"/>
      <c r="D37" s="207"/>
      <c r="E37" s="50">
        <v>2</v>
      </c>
      <c r="F37" s="39">
        <v>2</v>
      </c>
      <c r="G37" s="47"/>
    </row>
    <row r="38" spans="1:7" s="41" customFormat="1" ht="67.5" customHeight="1" x14ac:dyDescent="0.3">
      <c r="A38" s="39" t="s">
        <v>39</v>
      </c>
      <c r="B38" s="193" t="s">
        <v>102</v>
      </c>
      <c r="C38" s="194"/>
      <c r="D38" s="195"/>
      <c r="E38" s="50">
        <v>2</v>
      </c>
      <c r="F38" s="39">
        <v>2</v>
      </c>
      <c r="G38" s="47"/>
    </row>
    <row r="39" spans="1:7" s="41" customFormat="1" ht="60.75" customHeight="1" x14ac:dyDescent="0.3">
      <c r="A39" s="39" t="s">
        <v>41</v>
      </c>
      <c r="B39" s="193" t="s">
        <v>103</v>
      </c>
      <c r="C39" s="194"/>
      <c r="D39" s="195"/>
      <c r="E39" s="50">
        <v>2</v>
      </c>
      <c r="F39" s="39">
        <v>2</v>
      </c>
      <c r="G39" s="47"/>
    </row>
    <row r="40" spans="1:7" s="41" customFormat="1" ht="66.05" customHeight="1" x14ac:dyDescent="0.3">
      <c r="A40" s="39" t="s">
        <v>42</v>
      </c>
      <c r="B40" s="205" t="s">
        <v>104</v>
      </c>
      <c r="C40" s="206"/>
      <c r="D40" s="207"/>
      <c r="E40" s="50">
        <v>2</v>
      </c>
      <c r="F40" s="39">
        <v>2</v>
      </c>
      <c r="G40" s="47"/>
    </row>
    <row r="41" spans="1:7" s="41" customFormat="1" ht="34.450000000000003" customHeight="1" x14ac:dyDescent="0.3">
      <c r="A41" s="3" t="s">
        <v>43</v>
      </c>
      <c r="B41" s="208" t="s">
        <v>105</v>
      </c>
      <c r="C41" s="209"/>
      <c r="D41" s="210"/>
      <c r="E41" s="67">
        <v>2</v>
      </c>
      <c r="F41" s="45"/>
      <c r="G41" s="47"/>
    </row>
    <row r="42" spans="1:7" s="4" customFormat="1" ht="51.05" customHeight="1" x14ac:dyDescent="0.3">
      <c r="A42" s="3">
        <v>3</v>
      </c>
      <c r="B42" s="204" t="s">
        <v>4</v>
      </c>
      <c r="C42" s="204"/>
      <c r="D42" s="204"/>
      <c r="E42" s="54">
        <f>SUM(E43:E45)</f>
        <v>10</v>
      </c>
      <c r="F42" s="75">
        <f>SUM(F43:F45)</f>
        <v>3</v>
      </c>
      <c r="G42" s="57"/>
    </row>
    <row r="43" spans="1:7" s="41" customFormat="1" ht="72.8" customHeight="1" x14ac:dyDescent="0.3">
      <c r="A43" s="39" t="s">
        <v>44</v>
      </c>
      <c r="B43" s="193" t="s">
        <v>106</v>
      </c>
      <c r="C43" s="194"/>
      <c r="D43" s="195"/>
      <c r="E43" s="49">
        <v>3</v>
      </c>
      <c r="F43" s="39">
        <v>3</v>
      </c>
      <c r="G43" s="3"/>
    </row>
    <row r="44" spans="1:7" s="41" customFormat="1" ht="132.75" customHeight="1" x14ac:dyDescent="0.3">
      <c r="A44" s="3" t="s">
        <v>45</v>
      </c>
      <c r="B44" s="208" t="s">
        <v>107</v>
      </c>
      <c r="C44" s="209"/>
      <c r="D44" s="210"/>
      <c r="E44" s="67">
        <v>5</v>
      </c>
      <c r="F44" s="45"/>
      <c r="G44" s="3"/>
    </row>
    <row r="45" spans="1:7" s="41" customFormat="1" ht="88.45" customHeight="1" x14ac:dyDescent="0.3">
      <c r="A45" s="39" t="s">
        <v>46</v>
      </c>
      <c r="B45" s="205" t="s">
        <v>108</v>
      </c>
      <c r="C45" s="206"/>
      <c r="D45" s="207"/>
      <c r="E45" s="50">
        <v>2</v>
      </c>
      <c r="F45" s="39"/>
      <c r="G45" s="3"/>
    </row>
    <row r="46" spans="1:7" s="104" customFormat="1" ht="24.75" customHeight="1" x14ac:dyDescent="0.3">
      <c r="A46" s="107"/>
      <c r="B46" s="220" t="s">
        <v>13</v>
      </c>
      <c r="C46" s="221"/>
      <c r="D46" s="222"/>
      <c r="E46" s="51">
        <f>E12+E31</f>
        <v>50</v>
      </c>
      <c r="F46" s="75">
        <f>F12+F31</f>
        <v>35</v>
      </c>
      <c r="G46" s="103"/>
    </row>
    <row r="47" spans="1:7" ht="9.6999999999999993" customHeight="1" x14ac:dyDescent="0.25">
      <c r="C47" s="31"/>
      <c r="D47" s="31"/>
    </row>
    <row r="48" spans="1:7" ht="27.7" customHeight="1" x14ac:dyDescent="0.3">
      <c r="B48" s="218" t="s">
        <v>5</v>
      </c>
      <c r="C48" s="218"/>
      <c r="D48" s="218"/>
      <c r="E48" s="218"/>
    </row>
    <row r="49" spans="1:7" ht="65.3" customHeight="1" x14ac:dyDescent="0.3">
      <c r="A49" s="225"/>
      <c r="B49" s="225"/>
      <c r="C49" s="225"/>
      <c r="D49" s="225"/>
      <c r="E49" s="225"/>
      <c r="F49" s="225"/>
      <c r="G49" s="225"/>
    </row>
    <row r="50" spans="1:7" s="104" customFormat="1" ht="20.2" customHeight="1" x14ac:dyDescent="0.3">
      <c r="D50" s="223" t="s">
        <v>220</v>
      </c>
      <c r="E50" s="223"/>
      <c r="F50" s="223"/>
      <c r="G50" s="223"/>
    </row>
    <row r="51" spans="1:7" ht="16.45" customHeight="1" x14ac:dyDescent="0.3">
      <c r="D51" s="197" t="s">
        <v>14</v>
      </c>
      <c r="E51" s="197"/>
      <c r="F51" s="197"/>
      <c r="G51" s="197"/>
    </row>
    <row r="52" spans="1:7" ht="15.85" customHeight="1" x14ac:dyDescent="0.3">
      <c r="D52" s="200" t="s">
        <v>15</v>
      </c>
      <c r="E52" s="200"/>
      <c r="F52" s="200"/>
      <c r="G52" s="200"/>
    </row>
    <row r="53" spans="1:7" x14ac:dyDescent="0.3">
      <c r="D53" s="119"/>
      <c r="E53" s="119"/>
      <c r="F53" s="119"/>
    </row>
    <row r="54" spans="1:7" x14ac:dyDescent="0.3">
      <c r="D54" s="119"/>
      <c r="E54" s="119"/>
      <c r="F54" s="119"/>
    </row>
    <row r="55" spans="1:7" x14ac:dyDescent="0.3">
      <c r="D55" s="217" t="s">
        <v>219</v>
      </c>
      <c r="E55" s="217"/>
      <c r="F55" s="217"/>
      <c r="G55" s="217"/>
    </row>
    <row r="58" spans="1:7" x14ac:dyDescent="0.3">
      <c r="D58" s="224"/>
      <c r="E58" s="224"/>
      <c r="F58" s="224"/>
      <c r="G58" s="224"/>
    </row>
  </sheetData>
  <sheetProtection formatCells="0" formatColumns="0" formatRows="0" insertColumns="0" insertRows="0" insertHyperlinks="0" deleteColumns="0" deleteRows="0" sort="0" autoFilter="0" pivotTables="0"/>
  <mergeCells count="52">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D51:G51"/>
    <mergeCell ref="D52:G52"/>
    <mergeCell ref="D58:G58"/>
    <mergeCell ref="B44:D44"/>
    <mergeCell ref="B45:D45"/>
    <mergeCell ref="B46:D46"/>
    <mergeCell ref="B48:E48"/>
    <mergeCell ref="A49:G49"/>
    <mergeCell ref="D50:G50"/>
    <mergeCell ref="D55:G55"/>
  </mergeCells>
  <pageMargins left="0.32" right="0.3" top="0.37" bottom="0.34" header="0.2" footer="0.21"/>
  <pageSetup paperSize="9" orientation="portrait"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8"/>
  <sheetViews>
    <sheetView topLeftCell="A45" workbookViewId="0">
      <selection activeCell="D50" sqref="D50:G55"/>
    </sheetView>
  </sheetViews>
  <sheetFormatPr defaultColWidth="9.109375" defaultRowHeight="15.65" x14ac:dyDescent="0.3"/>
  <cols>
    <col min="1" max="1" width="5.44140625" style="106" bestFit="1" customWidth="1"/>
    <col min="2" max="2" width="27.109375" style="31" customWidth="1"/>
    <col min="3" max="3" width="12.44140625" style="106" customWidth="1"/>
    <col min="4" max="4" width="13.5546875" style="106" customWidth="1"/>
    <col min="5" max="5" width="11.33203125" style="106" customWidth="1"/>
    <col min="6" max="6" width="13" style="55" customWidth="1"/>
    <col min="7" max="7" width="12.33203125" style="72" customWidth="1"/>
    <col min="8" max="16384" width="9.109375" style="106"/>
  </cols>
  <sheetData>
    <row r="1" spans="1:7" ht="16.3" x14ac:dyDescent="0.3">
      <c r="G1" s="70" t="s">
        <v>9</v>
      </c>
    </row>
    <row r="2" spans="1:7" s="104" customFormat="1" ht="48.7" customHeight="1" x14ac:dyDescent="0.3">
      <c r="A2" s="197" t="s">
        <v>6</v>
      </c>
      <c r="B2" s="197"/>
      <c r="C2" s="197"/>
      <c r="D2" s="197" t="s">
        <v>7</v>
      </c>
      <c r="E2" s="197"/>
      <c r="F2" s="197"/>
      <c r="G2" s="197"/>
    </row>
    <row r="3" spans="1:7" s="104" customFormat="1" ht="8.3000000000000007" customHeight="1" x14ac:dyDescent="0.25">
      <c r="A3" s="198"/>
      <c r="B3" s="198"/>
      <c r="D3" s="33"/>
      <c r="E3" s="33"/>
      <c r="F3" s="56"/>
      <c r="G3" s="71"/>
    </row>
    <row r="4" spans="1:7" ht="38.200000000000003" customHeight="1" x14ac:dyDescent="0.3">
      <c r="A4" s="199" t="s">
        <v>169</v>
      </c>
      <c r="B4" s="199"/>
      <c r="C4" s="199"/>
      <c r="D4" s="199"/>
      <c r="E4" s="199"/>
      <c r="F4" s="199"/>
      <c r="G4" s="199"/>
    </row>
    <row r="5" spans="1:7" ht="9.6999999999999993" customHeight="1" x14ac:dyDescent="0.25">
      <c r="A5" s="200"/>
      <c r="B5" s="201"/>
      <c r="C5" s="201"/>
      <c r="D5" s="201"/>
      <c r="E5" s="201"/>
      <c r="F5" s="201"/>
      <c r="G5" s="201"/>
    </row>
    <row r="6" spans="1:7" s="108" customFormat="1" ht="21.8" customHeight="1" x14ac:dyDescent="0.3">
      <c r="B6" s="232" t="s">
        <v>188</v>
      </c>
      <c r="C6" s="232"/>
      <c r="D6" s="232"/>
      <c r="E6" s="232"/>
      <c r="F6" s="232"/>
      <c r="G6" s="232"/>
    </row>
    <row r="7" spans="1:7" s="108" customFormat="1" ht="21.8" customHeight="1" x14ac:dyDescent="0.3">
      <c r="B7" s="233" t="s">
        <v>178</v>
      </c>
      <c r="C7" s="233"/>
      <c r="D7" s="233"/>
      <c r="E7" s="233"/>
      <c r="F7" s="233"/>
      <c r="G7" s="233"/>
    </row>
    <row r="8" spans="1:7" s="108" customFormat="1" ht="21.8" customHeight="1" x14ac:dyDescent="0.3">
      <c r="B8" s="233" t="s">
        <v>163</v>
      </c>
      <c r="C8" s="233"/>
      <c r="D8" s="233"/>
      <c r="E8" s="233"/>
      <c r="F8" s="233"/>
      <c r="G8" s="233"/>
    </row>
    <row r="9" spans="1:7" s="108" customFormat="1" ht="21.8" customHeight="1" x14ac:dyDescent="0.3">
      <c r="B9" s="233" t="s">
        <v>189</v>
      </c>
      <c r="C9" s="233"/>
      <c r="D9" s="233"/>
      <c r="E9" s="233"/>
      <c r="F9" s="233"/>
      <c r="G9" s="233"/>
    </row>
    <row r="10" spans="1:7" ht="8.3000000000000007" customHeight="1" x14ac:dyDescent="0.25"/>
    <row r="11" spans="1:7" s="104" customFormat="1" ht="58.55" customHeight="1" x14ac:dyDescent="0.3">
      <c r="A11" s="107" t="s">
        <v>16</v>
      </c>
      <c r="B11" s="196" t="s">
        <v>17</v>
      </c>
      <c r="C11" s="196"/>
      <c r="D11" s="196"/>
      <c r="E11" s="107" t="s">
        <v>18</v>
      </c>
      <c r="F11" s="60" t="s">
        <v>19</v>
      </c>
      <c r="G11" s="103" t="s">
        <v>20</v>
      </c>
    </row>
    <row r="12" spans="1:7" s="2" customFormat="1" ht="33.049999999999997" customHeight="1" x14ac:dyDescent="0.3">
      <c r="A12" s="103" t="s">
        <v>0</v>
      </c>
      <c r="B12" s="204" t="s">
        <v>8</v>
      </c>
      <c r="C12" s="204"/>
      <c r="D12" s="204"/>
      <c r="E12" s="52">
        <f>E13+E23</f>
        <v>20</v>
      </c>
      <c r="F12" s="75">
        <f>F13+F23</f>
        <v>18</v>
      </c>
      <c r="G12" s="57"/>
    </row>
    <row r="13" spans="1:7" s="4" customFormat="1" ht="33.85" customHeight="1" x14ac:dyDescent="0.3">
      <c r="A13" s="3">
        <v>1</v>
      </c>
      <c r="B13" s="204" t="s">
        <v>1</v>
      </c>
      <c r="C13" s="204"/>
      <c r="D13" s="204"/>
      <c r="E13" s="53">
        <f>E14+E15+E16+E17+E21+E22</f>
        <v>10</v>
      </c>
      <c r="F13" s="76">
        <f>F14+F15+F16+F17+F21+F22</f>
        <v>8</v>
      </c>
      <c r="G13" s="57"/>
    </row>
    <row r="14" spans="1:7" s="40" customFormat="1" ht="117.1" customHeight="1" x14ac:dyDescent="0.3">
      <c r="A14" s="3" t="s">
        <v>21</v>
      </c>
      <c r="B14" s="193" t="s">
        <v>22</v>
      </c>
      <c r="C14" s="194"/>
      <c r="D14" s="195"/>
      <c r="E14" s="49">
        <v>1</v>
      </c>
      <c r="F14" s="77">
        <v>1</v>
      </c>
      <c r="G14" s="3"/>
    </row>
    <row r="15" spans="1:7" s="41" customFormat="1" ht="71.25" customHeight="1" x14ac:dyDescent="0.3">
      <c r="A15" s="3" t="s">
        <v>23</v>
      </c>
      <c r="B15" s="193" t="s">
        <v>94</v>
      </c>
      <c r="C15" s="194"/>
      <c r="D15" s="195"/>
      <c r="E15" s="49">
        <v>1</v>
      </c>
      <c r="F15" s="77">
        <v>1</v>
      </c>
      <c r="G15" s="47"/>
    </row>
    <row r="16" spans="1:7" s="41" customFormat="1" ht="82.5" customHeight="1" x14ac:dyDescent="0.3">
      <c r="A16" s="3" t="s">
        <v>24</v>
      </c>
      <c r="B16" s="193" t="s">
        <v>25</v>
      </c>
      <c r="C16" s="194"/>
      <c r="D16" s="195"/>
      <c r="E16" s="49">
        <v>1</v>
      </c>
      <c r="F16" s="77">
        <v>1</v>
      </c>
      <c r="G16" s="3"/>
    </row>
    <row r="17" spans="1:7" s="41" customFormat="1" ht="36.799999999999997" customHeight="1" x14ac:dyDescent="0.3">
      <c r="A17" s="3" t="s">
        <v>26</v>
      </c>
      <c r="B17" s="193" t="s">
        <v>27</v>
      </c>
      <c r="C17" s="194"/>
      <c r="D17" s="195"/>
      <c r="E17" s="49">
        <f>E18+E19+E20</f>
        <v>3</v>
      </c>
      <c r="F17" s="78">
        <f>F18+F19+F20</f>
        <v>3</v>
      </c>
      <c r="G17" s="47"/>
    </row>
    <row r="18" spans="1:7" s="41" customFormat="1" ht="47.3" customHeight="1" x14ac:dyDescent="0.3">
      <c r="A18" s="42" t="s">
        <v>28</v>
      </c>
      <c r="B18" s="193" t="s">
        <v>29</v>
      </c>
      <c r="C18" s="194"/>
      <c r="D18" s="195"/>
      <c r="E18" s="58">
        <v>1</v>
      </c>
      <c r="F18" s="77">
        <v>1</v>
      </c>
      <c r="G18" s="47"/>
    </row>
    <row r="19" spans="1:7" s="41" customFormat="1" ht="48.7" customHeight="1" x14ac:dyDescent="0.3">
      <c r="A19" s="42" t="s">
        <v>30</v>
      </c>
      <c r="B19" s="193" t="s">
        <v>31</v>
      </c>
      <c r="C19" s="194"/>
      <c r="D19" s="195"/>
      <c r="E19" s="58">
        <v>1</v>
      </c>
      <c r="F19" s="77">
        <v>1</v>
      </c>
      <c r="G19" s="73"/>
    </row>
    <row r="20" spans="1:7" s="41" customFormat="1" ht="49.5" customHeight="1" x14ac:dyDescent="0.3">
      <c r="A20" s="3" t="s">
        <v>32</v>
      </c>
      <c r="B20" s="193" t="s">
        <v>33</v>
      </c>
      <c r="C20" s="194"/>
      <c r="D20" s="195"/>
      <c r="E20" s="49">
        <v>1</v>
      </c>
      <c r="F20" s="79">
        <v>1</v>
      </c>
      <c r="G20" s="43"/>
    </row>
    <row r="21" spans="1:7" s="41" customFormat="1" ht="36.799999999999997" customHeight="1" x14ac:dyDescent="0.3">
      <c r="A21" s="3" t="s">
        <v>34</v>
      </c>
      <c r="B21" s="208" t="s">
        <v>95</v>
      </c>
      <c r="C21" s="209"/>
      <c r="D21" s="210"/>
      <c r="E21" s="67">
        <v>3</v>
      </c>
      <c r="F21" s="80">
        <v>1</v>
      </c>
      <c r="G21" s="43"/>
    </row>
    <row r="22" spans="1:7" s="41" customFormat="1" ht="68.25" customHeight="1" x14ac:dyDescent="0.3">
      <c r="A22" s="3" t="s">
        <v>35</v>
      </c>
      <c r="B22" s="193" t="s">
        <v>123</v>
      </c>
      <c r="C22" s="194"/>
      <c r="D22" s="195"/>
      <c r="E22" s="49">
        <v>1</v>
      </c>
      <c r="F22" s="77">
        <v>1</v>
      </c>
      <c r="G22" s="47"/>
    </row>
    <row r="23" spans="1:7" s="4" customFormat="1" ht="101.3" customHeight="1" x14ac:dyDescent="0.3">
      <c r="A23" s="3">
        <v>2</v>
      </c>
      <c r="B23" s="211" t="s">
        <v>12</v>
      </c>
      <c r="C23" s="212"/>
      <c r="D23" s="213"/>
      <c r="E23" s="54">
        <f>E24+E28</f>
        <v>10</v>
      </c>
      <c r="F23" s="75">
        <f>F24+F28</f>
        <v>10</v>
      </c>
      <c r="G23" s="57"/>
    </row>
    <row r="24" spans="1:7" s="41" customFormat="1" ht="66.7" customHeight="1" x14ac:dyDescent="0.3">
      <c r="A24" s="39" t="s">
        <v>37</v>
      </c>
      <c r="B24" s="193" t="s">
        <v>38</v>
      </c>
      <c r="C24" s="194"/>
      <c r="D24" s="195"/>
      <c r="E24" s="50">
        <f>E25+E26+E27</f>
        <v>7</v>
      </c>
      <c r="F24" s="81">
        <f>F25+F26+F27</f>
        <v>7</v>
      </c>
      <c r="G24" s="47"/>
    </row>
    <row r="25" spans="1:7" s="41" customFormat="1" ht="100.5" customHeight="1" x14ac:dyDescent="0.3">
      <c r="A25" s="39" t="s">
        <v>28</v>
      </c>
      <c r="B25" s="193" t="s">
        <v>55</v>
      </c>
      <c r="C25" s="194"/>
      <c r="D25" s="195"/>
      <c r="E25" s="50">
        <v>2</v>
      </c>
      <c r="F25" s="44">
        <v>2</v>
      </c>
      <c r="G25" s="47"/>
    </row>
    <row r="26" spans="1:7" s="41" customFormat="1" ht="51.05" customHeight="1" x14ac:dyDescent="0.3">
      <c r="A26" s="39" t="s">
        <v>30</v>
      </c>
      <c r="B26" s="205" t="s">
        <v>109</v>
      </c>
      <c r="C26" s="206"/>
      <c r="D26" s="207"/>
      <c r="E26" s="50">
        <v>3</v>
      </c>
      <c r="F26" s="44">
        <v>3</v>
      </c>
      <c r="G26" s="47"/>
    </row>
    <row r="27" spans="1:7" s="41" customFormat="1" ht="52.45" customHeight="1" x14ac:dyDescent="0.3">
      <c r="A27" s="39" t="s">
        <v>32</v>
      </c>
      <c r="B27" s="193" t="s">
        <v>63</v>
      </c>
      <c r="C27" s="194"/>
      <c r="D27" s="195"/>
      <c r="E27" s="50">
        <v>2</v>
      </c>
      <c r="F27" s="44">
        <v>2</v>
      </c>
      <c r="G27" s="47"/>
    </row>
    <row r="28" spans="1:7" s="41" customFormat="1" ht="38.200000000000003" customHeight="1" x14ac:dyDescent="0.3">
      <c r="A28" s="39" t="s">
        <v>39</v>
      </c>
      <c r="B28" s="193" t="s">
        <v>40</v>
      </c>
      <c r="C28" s="194"/>
      <c r="D28" s="195"/>
      <c r="E28" s="50">
        <f>E29+E30</f>
        <v>3</v>
      </c>
      <c r="F28" s="81">
        <f>F29+F30</f>
        <v>3</v>
      </c>
      <c r="G28" s="47"/>
    </row>
    <row r="29" spans="1:7" s="41" customFormat="1" ht="45.7" customHeight="1" x14ac:dyDescent="0.3">
      <c r="A29" s="39" t="s">
        <v>28</v>
      </c>
      <c r="B29" s="205" t="s">
        <v>60</v>
      </c>
      <c r="C29" s="206"/>
      <c r="D29" s="207"/>
      <c r="E29" s="50">
        <v>2</v>
      </c>
      <c r="F29" s="77">
        <v>2</v>
      </c>
      <c r="G29" s="47"/>
    </row>
    <row r="30" spans="1:7" s="41" customFormat="1" ht="47.3" customHeight="1" x14ac:dyDescent="0.3">
      <c r="A30" s="39" t="s">
        <v>30</v>
      </c>
      <c r="B30" s="205" t="s">
        <v>61</v>
      </c>
      <c r="C30" s="206"/>
      <c r="D30" s="207"/>
      <c r="E30" s="50">
        <v>1</v>
      </c>
      <c r="F30" s="44">
        <v>1</v>
      </c>
      <c r="G30" s="47"/>
    </row>
    <row r="31" spans="1:7" s="2" customFormat="1" ht="21" customHeight="1" x14ac:dyDescent="0.3">
      <c r="A31" s="103" t="s">
        <v>2</v>
      </c>
      <c r="B31" s="214" t="s">
        <v>10</v>
      </c>
      <c r="C31" s="215"/>
      <c r="D31" s="216"/>
      <c r="E31" s="54">
        <f>E32+E36+E42</f>
        <v>30</v>
      </c>
      <c r="F31" s="75">
        <f>F32+F36+F42</f>
        <v>16</v>
      </c>
      <c r="G31" s="57"/>
    </row>
    <row r="32" spans="1:7" s="4" customFormat="1" ht="50.25" customHeight="1" x14ac:dyDescent="0.3">
      <c r="A32" s="3">
        <v>1</v>
      </c>
      <c r="B32" s="204" t="s">
        <v>96</v>
      </c>
      <c r="C32" s="204"/>
      <c r="D32" s="204"/>
      <c r="E32" s="54">
        <f>E33+E34+E35</f>
        <v>10</v>
      </c>
      <c r="F32" s="75">
        <f>SUM(F33:F35)</f>
        <v>5</v>
      </c>
      <c r="G32" s="57"/>
    </row>
    <row r="33" spans="1:7" s="41" customFormat="1" ht="52.45" customHeight="1" x14ac:dyDescent="0.3">
      <c r="A33" s="39" t="s">
        <v>21</v>
      </c>
      <c r="B33" s="205" t="s">
        <v>97</v>
      </c>
      <c r="C33" s="206"/>
      <c r="D33" s="207"/>
      <c r="E33" s="50">
        <v>2</v>
      </c>
      <c r="F33" s="39">
        <v>2</v>
      </c>
      <c r="G33" s="82"/>
    </row>
    <row r="34" spans="1:7" s="41" customFormat="1" ht="71.25" customHeight="1" x14ac:dyDescent="0.3">
      <c r="A34" s="3" t="s">
        <v>23</v>
      </c>
      <c r="B34" s="226" t="s">
        <v>98</v>
      </c>
      <c r="C34" s="227"/>
      <c r="D34" s="228"/>
      <c r="E34" s="67">
        <v>5</v>
      </c>
      <c r="F34" s="45"/>
      <c r="G34" s="47"/>
    </row>
    <row r="35" spans="1:7" s="41" customFormat="1" ht="51.05" customHeight="1" x14ac:dyDescent="0.3">
      <c r="A35" s="39" t="s">
        <v>24</v>
      </c>
      <c r="B35" s="229" t="s">
        <v>99</v>
      </c>
      <c r="C35" s="230"/>
      <c r="D35" s="231"/>
      <c r="E35" s="50">
        <v>3</v>
      </c>
      <c r="F35" s="39">
        <v>3</v>
      </c>
      <c r="G35" s="3"/>
    </row>
    <row r="36" spans="1:7" s="4" customFormat="1" ht="84.05" customHeight="1" x14ac:dyDescent="0.3">
      <c r="A36" s="3">
        <v>2</v>
      </c>
      <c r="B36" s="204" t="s">
        <v>100</v>
      </c>
      <c r="C36" s="204"/>
      <c r="D36" s="204"/>
      <c r="E36" s="54">
        <f>E37+E38+E39+E40+E41</f>
        <v>10</v>
      </c>
      <c r="F36" s="75">
        <f>SUM(F37:F41)</f>
        <v>8</v>
      </c>
      <c r="G36" s="57"/>
    </row>
    <row r="37" spans="1:7" s="41" customFormat="1" ht="56.2" customHeight="1" x14ac:dyDescent="0.3">
      <c r="A37" s="39" t="s">
        <v>37</v>
      </c>
      <c r="B37" s="205" t="s">
        <v>101</v>
      </c>
      <c r="C37" s="206"/>
      <c r="D37" s="207"/>
      <c r="E37" s="50">
        <v>2</v>
      </c>
      <c r="F37" s="39">
        <v>2</v>
      </c>
      <c r="G37" s="47"/>
    </row>
    <row r="38" spans="1:7" s="41" customFormat="1" ht="67.5" customHeight="1" x14ac:dyDescent="0.3">
      <c r="A38" s="39" t="s">
        <v>39</v>
      </c>
      <c r="B38" s="193" t="s">
        <v>102</v>
      </c>
      <c r="C38" s="194"/>
      <c r="D38" s="195"/>
      <c r="E38" s="50">
        <v>2</v>
      </c>
      <c r="F38" s="39">
        <v>2</v>
      </c>
      <c r="G38" s="47"/>
    </row>
    <row r="39" spans="1:7" s="41" customFormat="1" ht="60.75" customHeight="1" x14ac:dyDescent="0.3">
      <c r="A39" s="39" t="s">
        <v>41</v>
      </c>
      <c r="B39" s="193" t="s">
        <v>103</v>
      </c>
      <c r="C39" s="194"/>
      <c r="D39" s="195"/>
      <c r="E39" s="50">
        <v>2</v>
      </c>
      <c r="F39" s="39">
        <v>2</v>
      </c>
      <c r="G39" s="47"/>
    </row>
    <row r="40" spans="1:7" s="41" customFormat="1" ht="66.05" customHeight="1" x14ac:dyDescent="0.3">
      <c r="A40" s="39" t="s">
        <v>42</v>
      </c>
      <c r="B40" s="205" t="s">
        <v>104</v>
      </c>
      <c r="C40" s="206"/>
      <c r="D40" s="207"/>
      <c r="E40" s="50">
        <v>2</v>
      </c>
      <c r="F40" s="39">
        <v>2</v>
      </c>
      <c r="G40" s="47"/>
    </row>
    <row r="41" spans="1:7" s="41" customFormat="1" ht="34.450000000000003" customHeight="1" x14ac:dyDescent="0.3">
      <c r="A41" s="3" t="s">
        <v>43</v>
      </c>
      <c r="B41" s="208" t="s">
        <v>105</v>
      </c>
      <c r="C41" s="209"/>
      <c r="D41" s="210"/>
      <c r="E41" s="67">
        <v>2</v>
      </c>
      <c r="F41" s="45"/>
      <c r="G41" s="47"/>
    </row>
    <row r="42" spans="1:7" s="4" customFormat="1" ht="51.05" customHeight="1" x14ac:dyDescent="0.3">
      <c r="A42" s="3">
        <v>3</v>
      </c>
      <c r="B42" s="204" t="s">
        <v>4</v>
      </c>
      <c r="C42" s="204"/>
      <c r="D42" s="204"/>
      <c r="E42" s="54">
        <f>SUM(E43:E45)</f>
        <v>10</v>
      </c>
      <c r="F42" s="75">
        <f>SUM(F43:F45)</f>
        <v>3</v>
      </c>
      <c r="G42" s="57"/>
    </row>
    <row r="43" spans="1:7" s="41" customFormat="1" ht="72.8" customHeight="1" x14ac:dyDescent="0.3">
      <c r="A43" s="39" t="s">
        <v>44</v>
      </c>
      <c r="B43" s="193" t="s">
        <v>106</v>
      </c>
      <c r="C43" s="194"/>
      <c r="D43" s="195"/>
      <c r="E43" s="49">
        <v>3</v>
      </c>
      <c r="F43" s="39">
        <v>3</v>
      </c>
      <c r="G43" s="3"/>
    </row>
    <row r="44" spans="1:7" s="41" customFormat="1" ht="132.75" customHeight="1" x14ac:dyDescent="0.3">
      <c r="A44" s="3" t="s">
        <v>45</v>
      </c>
      <c r="B44" s="208" t="s">
        <v>107</v>
      </c>
      <c r="C44" s="209"/>
      <c r="D44" s="210"/>
      <c r="E44" s="67">
        <v>5</v>
      </c>
      <c r="F44" s="45"/>
      <c r="G44" s="3"/>
    </row>
    <row r="45" spans="1:7" s="41" customFormat="1" ht="88.45" customHeight="1" x14ac:dyDescent="0.3">
      <c r="A45" s="39" t="s">
        <v>46</v>
      </c>
      <c r="B45" s="205" t="s">
        <v>108</v>
      </c>
      <c r="C45" s="206"/>
      <c r="D45" s="207"/>
      <c r="E45" s="50">
        <v>2</v>
      </c>
      <c r="F45" s="39"/>
      <c r="G45" s="3"/>
    </row>
    <row r="46" spans="1:7" s="104" customFormat="1" ht="24.75" customHeight="1" x14ac:dyDescent="0.3">
      <c r="A46" s="107"/>
      <c r="B46" s="220" t="s">
        <v>13</v>
      </c>
      <c r="C46" s="221"/>
      <c r="D46" s="222"/>
      <c r="E46" s="51">
        <f>E12+E31</f>
        <v>50</v>
      </c>
      <c r="F46" s="75">
        <f>F12+F31</f>
        <v>34</v>
      </c>
      <c r="G46" s="103"/>
    </row>
    <row r="47" spans="1:7" ht="9.6999999999999993" customHeight="1" x14ac:dyDescent="0.25">
      <c r="C47" s="31"/>
      <c r="D47" s="31"/>
    </row>
    <row r="48" spans="1:7" ht="27.7" customHeight="1" x14ac:dyDescent="0.3">
      <c r="B48" s="218" t="s">
        <v>5</v>
      </c>
      <c r="C48" s="218"/>
      <c r="D48" s="218"/>
      <c r="E48" s="218"/>
    </row>
    <row r="49" spans="1:7" ht="65.3" customHeight="1" x14ac:dyDescent="0.25">
      <c r="A49" s="225"/>
      <c r="B49" s="225"/>
      <c r="C49" s="225"/>
      <c r="D49" s="225"/>
      <c r="E49" s="225"/>
      <c r="F49" s="225"/>
      <c r="G49" s="225"/>
    </row>
    <row r="50" spans="1:7" s="104" customFormat="1" ht="20.2" customHeight="1" x14ac:dyDescent="0.3">
      <c r="D50" s="223" t="s">
        <v>220</v>
      </c>
      <c r="E50" s="223"/>
      <c r="F50" s="223"/>
      <c r="G50" s="223"/>
    </row>
    <row r="51" spans="1:7" ht="16.45" customHeight="1" x14ac:dyDescent="0.3">
      <c r="D51" s="197" t="s">
        <v>14</v>
      </c>
      <c r="E51" s="197"/>
      <c r="F51" s="197"/>
      <c r="G51" s="197"/>
    </row>
    <row r="52" spans="1:7" ht="15.85" customHeight="1" x14ac:dyDescent="0.3">
      <c r="D52" s="200" t="s">
        <v>15</v>
      </c>
      <c r="E52" s="200"/>
      <c r="F52" s="200"/>
      <c r="G52" s="200"/>
    </row>
    <row r="53" spans="1:7" ht="15.85" x14ac:dyDescent="0.25">
      <c r="D53" s="119"/>
      <c r="E53" s="119"/>
      <c r="F53" s="119"/>
    </row>
    <row r="54" spans="1:7" ht="15.85" x14ac:dyDescent="0.25">
      <c r="D54" s="119"/>
      <c r="E54" s="119"/>
      <c r="F54" s="119"/>
    </row>
    <row r="55" spans="1:7" x14ac:dyDescent="0.3">
      <c r="D55" s="217" t="s">
        <v>219</v>
      </c>
      <c r="E55" s="217"/>
      <c r="F55" s="217"/>
      <c r="G55" s="217"/>
    </row>
    <row r="58" spans="1:7" ht="15.85" x14ac:dyDescent="0.25">
      <c r="D58" s="224"/>
      <c r="E58" s="224"/>
      <c r="F58" s="224"/>
      <c r="G58" s="224"/>
    </row>
  </sheetData>
  <sheetProtection formatCells="0" formatColumns="0" formatRows="0" insertColumns="0" insertRows="0" insertHyperlinks="0" deleteColumns="0" deleteRows="0" sort="0" autoFilter="0" pivotTables="0"/>
  <mergeCells count="52">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D51:G51"/>
    <mergeCell ref="D52:G52"/>
    <mergeCell ref="D58:G58"/>
    <mergeCell ref="B44:D44"/>
    <mergeCell ref="B45:D45"/>
    <mergeCell ref="B46:D46"/>
    <mergeCell ref="B48:E48"/>
    <mergeCell ref="A49:G49"/>
    <mergeCell ref="D50:G50"/>
    <mergeCell ref="D55:G55"/>
  </mergeCells>
  <pageMargins left="0.32" right="0.3" top="0.37" bottom="0.34" header="0.2" footer="0.21"/>
  <pageSetup paperSize="9" orientation="portrait"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8"/>
  <sheetViews>
    <sheetView topLeftCell="B45" workbookViewId="0">
      <selection activeCell="D50" sqref="D50:G55"/>
    </sheetView>
  </sheetViews>
  <sheetFormatPr defaultColWidth="9.109375" defaultRowHeight="15.65" x14ac:dyDescent="0.3"/>
  <cols>
    <col min="1" max="1" width="5.44140625" style="106" bestFit="1" customWidth="1"/>
    <col min="2" max="2" width="27.109375" style="31" customWidth="1"/>
    <col min="3" max="3" width="12.44140625" style="106" customWidth="1"/>
    <col min="4" max="4" width="13.5546875" style="106" customWidth="1"/>
    <col min="5" max="5" width="11.33203125" style="106" customWidth="1"/>
    <col min="6" max="6" width="13" style="55" customWidth="1"/>
    <col min="7" max="7" width="12.33203125" style="72" customWidth="1"/>
    <col min="8" max="16384" width="9.109375" style="106"/>
  </cols>
  <sheetData>
    <row r="1" spans="1:7" ht="16.3" x14ac:dyDescent="0.3">
      <c r="G1" s="70" t="s">
        <v>9</v>
      </c>
    </row>
    <row r="2" spans="1:7" s="104" customFormat="1" ht="48.7" customHeight="1" x14ac:dyDescent="0.3">
      <c r="A2" s="197" t="s">
        <v>6</v>
      </c>
      <c r="B2" s="197"/>
      <c r="C2" s="197"/>
      <c r="D2" s="197" t="s">
        <v>7</v>
      </c>
      <c r="E2" s="197"/>
      <c r="F2" s="197"/>
      <c r="G2" s="197"/>
    </row>
    <row r="3" spans="1:7" s="104" customFormat="1" ht="8.3000000000000007" customHeight="1" x14ac:dyDescent="0.25">
      <c r="A3" s="198"/>
      <c r="B3" s="198"/>
      <c r="D3" s="33"/>
      <c r="E3" s="33"/>
      <c r="F3" s="56"/>
      <c r="G3" s="71"/>
    </row>
    <row r="4" spans="1:7" ht="38.200000000000003" customHeight="1" x14ac:dyDescent="0.3">
      <c r="A4" s="199" t="s">
        <v>169</v>
      </c>
      <c r="B4" s="199"/>
      <c r="C4" s="199"/>
      <c r="D4" s="199"/>
      <c r="E4" s="199"/>
      <c r="F4" s="199"/>
      <c r="G4" s="199"/>
    </row>
    <row r="5" spans="1:7" ht="9.6999999999999993" customHeight="1" x14ac:dyDescent="0.25">
      <c r="A5" s="200"/>
      <c r="B5" s="201"/>
      <c r="C5" s="201"/>
      <c r="D5" s="201"/>
      <c r="E5" s="201"/>
      <c r="F5" s="201"/>
      <c r="G5" s="201"/>
    </row>
    <row r="6" spans="1:7" s="108" customFormat="1" ht="21.8" customHeight="1" x14ac:dyDescent="0.3">
      <c r="B6" s="232" t="s">
        <v>190</v>
      </c>
      <c r="C6" s="232"/>
      <c r="D6" s="232"/>
      <c r="E6" s="232"/>
      <c r="F6" s="232"/>
      <c r="G6" s="232"/>
    </row>
    <row r="7" spans="1:7" s="108" customFormat="1" ht="21.8" customHeight="1" x14ac:dyDescent="0.3">
      <c r="B7" s="233" t="s">
        <v>178</v>
      </c>
      <c r="C7" s="233"/>
      <c r="D7" s="233"/>
      <c r="E7" s="233"/>
      <c r="F7" s="233"/>
      <c r="G7" s="233"/>
    </row>
    <row r="8" spans="1:7" s="108" customFormat="1" ht="21.8" customHeight="1" x14ac:dyDescent="0.3">
      <c r="B8" s="233" t="s">
        <v>163</v>
      </c>
      <c r="C8" s="233"/>
      <c r="D8" s="233"/>
      <c r="E8" s="233"/>
      <c r="F8" s="233"/>
      <c r="G8" s="233"/>
    </row>
    <row r="9" spans="1:7" s="108" customFormat="1" ht="21.8" customHeight="1" x14ac:dyDescent="0.3">
      <c r="B9" s="233" t="s">
        <v>191</v>
      </c>
      <c r="C9" s="233"/>
      <c r="D9" s="233"/>
      <c r="E9" s="233"/>
      <c r="F9" s="233"/>
      <c r="G9" s="233"/>
    </row>
    <row r="10" spans="1:7" ht="8.3000000000000007" customHeight="1" x14ac:dyDescent="0.25"/>
    <row r="11" spans="1:7" s="104" customFormat="1" ht="58.55" customHeight="1" x14ac:dyDescent="0.3">
      <c r="A11" s="107" t="s">
        <v>16</v>
      </c>
      <c r="B11" s="196" t="s">
        <v>17</v>
      </c>
      <c r="C11" s="196"/>
      <c r="D11" s="196"/>
      <c r="E11" s="107" t="s">
        <v>18</v>
      </c>
      <c r="F11" s="60" t="s">
        <v>19</v>
      </c>
      <c r="G11" s="103" t="s">
        <v>20</v>
      </c>
    </row>
    <row r="12" spans="1:7" s="2" customFormat="1" ht="33.049999999999997" customHeight="1" x14ac:dyDescent="0.3">
      <c r="A12" s="103" t="s">
        <v>0</v>
      </c>
      <c r="B12" s="204" t="s">
        <v>8</v>
      </c>
      <c r="C12" s="204"/>
      <c r="D12" s="204"/>
      <c r="E12" s="52">
        <f>E13+E23</f>
        <v>20</v>
      </c>
      <c r="F12" s="75">
        <f>F13+F23</f>
        <v>20</v>
      </c>
      <c r="G12" s="57"/>
    </row>
    <row r="13" spans="1:7" s="4" customFormat="1" ht="33.85" customHeight="1" x14ac:dyDescent="0.3">
      <c r="A13" s="3">
        <v>1</v>
      </c>
      <c r="B13" s="204" t="s">
        <v>1</v>
      </c>
      <c r="C13" s="204"/>
      <c r="D13" s="204"/>
      <c r="E13" s="53">
        <f>E14+E15+E16+E17+E21+E22</f>
        <v>10</v>
      </c>
      <c r="F13" s="76">
        <f>F14+F15+F16+F17+F21+F22</f>
        <v>10</v>
      </c>
      <c r="G13" s="57"/>
    </row>
    <row r="14" spans="1:7" s="40" customFormat="1" ht="117.1" customHeight="1" x14ac:dyDescent="0.3">
      <c r="A14" s="3" t="s">
        <v>21</v>
      </c>
      <c r="B14" s="193" t="s">
        <v>22</v>
      </c>
      <c r="C14" s="194"/>
      <c r="D14" s="195"/>
      <c r="E14" s="49">
        <v>1</v>
      </c>
      <c r="F14" s="77">
        <v>1</v>
      </c>
      <c r="G14" s="3"/>
    </row>
    <row r="15" spans="1:7" s="41" customFormat="1" ht="71.25" customHeight="1" x14ac:dyDescent="0.3">
      <c r="A15" s="3" t="s">
        <v>23</v>
      </c>
      <c r="B15" s="193" t="s">
        <v>94</v>
      </c>
      <c r="C15" s="194"/>
      <c r="D15" s="195"/>
      <c r="E15" s="49">
        <v>1</v>
      </c>
      <c r="F15" s="77">
        <v>1</v>
      </c>
      <c r="G15" s="47"/>
    </row>
    <row r="16" spans="1:7" s="41" customFormat="1" ht="82.5" customHeight="1" x14ac:dyDescent="0.3">
      <c r="A16" s="3" t="s">
        <v>24</v>
      </c>
      <c r="B16" s="193" t="s">
        <v>25</v>
      </c>
      <c r="C16" s="194"/>
      <c r="D16" s="195"/>
      <c r="E16" s="49">
        <v>1</v>
      </c>
      <c r="F16" s="77">
        <v>1</v>
      </c>
      <c r="G16" s="3"/>
    </row>
    <row r="17" spans="1:7" s="41" customFormat="1" ht="36.799999999999997" customHeight="1" x14ac:dyDescent="0.3">
      <c r="A17" s="3" t="s">
        <v>26</v>
      </c>
      <c r="B17" s="193" t="s">
        <v>27</v>
      </c>
      <c r="C17" s="194"/>
      <c r="D17" s="195"/>
      <c r="E17" s="49">
        <f>E18+E19+E20</f>
        <v>3</v>
      </c>
      <c r="F17" s="78">
        <f>F18+F19+F20</f>
        <v>3</v>
      </c>
      <c r="G17" s="47"/>
    </row>
    <row r="18" spans="1:7" s="41" customFormat="1" ht="47.3" customHeight="1" x14ac:dyDescent="0.3">
      <c r="A18" s="42" t="s">
        <v>28</v>
      </c>
      <c r="B18" s="193" t="s">
        <v>29</v>
      </c>
      <c r="C18" s="194"/>
      <c r="D18" s="195"/>
      <c r="E18" s="58">
        <v>1</v>
      </c>
      <c r="F18" s="77">
        <v>1</v>
      </c>
      <c r="G18" s="47"/>
    </row>
    <row r="19" spans="1:7" s="41" customFormat="1" ht="48.7" customHeight="1" x14ac:dyDescent="0.3">
      <c r="A19" s="42" t="s">
        <v>30</v>
      </c>
      <c r="B19" s="193" t="s">
        <v>31</v>
      </c>
      <c r="C19" s="194"/>
      <c r="D19" s="195"/>
      <c r="E19" s="58">
        <v>1</v>
      </c>
      <c r="F19" s="77">
        <v>1</v>
      </c>
      <c r="G19" s="73"/>
    </row>
    <row r="20" spans="1:7" s="41" customFormat="1" ht="49.5" customHeight="1" x14ac:dyDescent="0.3">
      <c r="A20" s="3" t="s">
        <v>32</v>
      </c>
      <c r="B20" s="193" t="s">
        <v>33</v>
      </c>
      <c r="C20" s="194"/>
      <c r="D20" s="195"/>
      <c r="E20" s="49">
        <v>1</v>
      </c>
      <c r="F20" s="79">
        <v>1</v>
      </c>
      <c r="G20" s="43"/>
    </row>
    <row r="21" spans="1:7" s="41" customFormat="1" ht="36.799999999999997" customHeight="1" x14ac:dyDescent="0.3">
      <c r="A21" s="3" t="s">
        <v>34</v>
      </c>
      <c r="B21" s="208" t="s">
        <v>95</v>
      </c>
      <c r="C21" s="209"/>
      <c r="D21" s="210"/>
      <c r="E21" s="67">
        <v>3</v>
      </c>
      <c r="F21" s="80">
        <v>3</v>
      </c>
      <c r="G21" s="43"/>
    </row>
    <row r="22" spans="1:7" s="41" customFormat="1" ht="68.25" customHeight="1" x14ac:dyDescent="0.3">
      <c r="A22" s="3" t="s">
        <v>35</v>
      </c>
      <c r="B22" s="193" t="s">
        <v>123</v>
      </c>
      <c r="C22" s="194"/>
      <c r="D22" s="195"/>
      <c r="E22" s="49">
        <v>1</v>
      </c>
      <c r="F22" s="77">
        <v>1</v>
      </c>
      <c r="G22" s="47"/>
    </row>
    <row r="23" spans="1:7" s="4" customFormat="1" ht="101.3" customHeight="1" x14ac:dyDescent="0.3">
      <c r="A23" s="3">
        <v>2</v>
      </c>
      <c r="B23" s="211" t="s">
        <v>12</v>
      </c>
      <c r="C23" s="212"/>
      <c r="D23" s="213"/>
      <c r="E23" s="54">
        <f>E24+E28</f>
        <v>10</v>
      </c>
      <c r="F23" s="75">
        <f>F24+F28</f>
        <v>10</v>
      </c>
      <c r="G23" s="57"/>
    </row>
    <row r="24" spans="1:7" s="41" customFormat="1" ht="66.7" customHeight="1" x14ac:dyDescent="0.3">
      <c r="A24" s="39" t="s">
        <v>37</v>
      </c>
      <c r="B24" s="193" t="s">
        <v>38</v>
      </c>
      <c r="C24" s="194"/>
      <c r="D24" s="195"/>
      <c r="E24" s="50">
        <f>E25+E26+E27</f>
        <v>7</v>
      </c>
      <c r="F24" s="81">
        <f>F25+F26+F27</f>
        <v>7</v>
      </c>
      <c r="G24" s="47"/>
    </row>
    <row r="25" spans="1:7" s="41" customFormat="1" ht="100.5" customHeight="1" x14ac:dyDescent="0.3">
      <c r="A25" s="39" t="s">
        <v>28</v>
      </c>
      <c r="B25" s="193" t="s">
        <v>55</v>
      </c>
      <c r="C25" s="194"/>
      <c r="D25" s="195"/>
      <c r="E25" s="50">
        <v>2</v>
      </c>
      <c r="F25" s="44">
        <v>2</v>
      </c>
      <c r="G25" s="47"/>
    </row>
    <row r="26" spans="1:7" s="41" customFormat="1" ht="51.05" customHeight="1" x14ac:dyDescent="0.3">
      <c r="A26" s="39" t="s">
        <v>30</v>
      </c>
      <c r="B26" s="205" t="s">
        <v>109</v>
      </c>
      <c r="C26" s="206"/>
      <c r="D26" s="207"/>
      <c r="E26" s="50">
        <v>3</v>
      </c>
      <c r="F26" s="44">
        <v>3</v>
      </c>
      <c r="G26" s="47"/>
    </row>
    <row r="27" spans="1:7" s="41" customFormat="1" ht="52.45" customHeight="1" x14ac:dyDescent="0.3">
      <c r="A27" s="39" t="s">
        <v>32</v>
      </c>
      <c r="B27" s="193" t="s">
        <v>63</v>
      </c>
      <c r="C27" s="194"/>
      <c r="D27" s="195"/>
      <c r="E27" s="50">
        <v>2</v>
      </c>
      <c r="F27" s="44">
        <v>2</v>
      </c>
      <c r="G27" s="47"/>
    </row>
    <row r="28" spans="1:7" s="41" customFormat="1" ht="38.200000000000003" customHeight="1" x14ac:dyDescent="0.3">
      <c r="A28" s="39" t="s">
        <v>39</v>
      </c>
      <c r="B28" s="193" t="s">
        <v>40</v>
      </c>
      <c r="C28" s="194"/>
      <c r="D28" s="195"/>
      <c r="E28" s="50">
        <f>E29+E30</f>
        <v>3</v>
      </c>
      <c r="F28" s="81">
        <f>F29+F30</f>
        <v>3</v>
      </c>
      <c r="G28" s="47"/>
    </row>
    <row r="29" spans="1:7" s="41" customFormat="1" ht="45.7" customHeight="1" x14ac:dyDescent="0.3">
      <c r="A29" s="39" t="s">
        <v>28</v>
      </c>
      <c r="B29" s="205" t="s">
        <v>60</v>
      </c>
      <c r="C29" s="206"/>
      <c r="D29" s="207"/>
      <c r="E29" s="50">
        <v>2</v>
      </c>
      <c r="F29" s="77">
        <v>2</v>
      </c>
      <c r="G29" s="47"/>
    </row>
    <row r="30" spans="1:7" s="41" customFormat="1" ht="47.3" customHeight="1" x14ac:dyDescent="0.3">
      <c r="A30" s="39" t="s">
        <v>30</v>
      </c>
      <c r="B30" s="205" t="s">
        <v>61</v>
      </c>
      <c r="C30" s="206"/>
      <c r="D30" s="207"/>
      <c r="E30" s="50">
        <v>1</v>
      </c>
      <c r="F30" s="44">
        <v>1</v>
      </c>
      <c r="G30" s="47"/>
    </row>
    <row r="31" spans="1:7" s="2" customFormat="1" ht="21" customHeight="1" x14ac:dyDescent="0.3">
      <c r="A31" s="103" t="s">
        <v>2</v>
      </c>
      <c r="B31" s="214" t="s">
        <v>10</v>
      </c>
      <c r="C31" s="215"/>
      <c r="D31" s="216"/>
      <c r="E31" s="54">
        <f>E32+E36+E42</f>
        <v>30</v>
      </c>
      <c r="F31" s="75">
        <f>F32+F36+F42</f>
        <v>17</v>
      </c>
      <c r="G31" s="57"/>
    </row>
    <row r="32" spans="1:7" s="4" customFormat="1" ht="50.25" customHeight="1" x14ac:dyDescent="0.3">
      <c r="A32" s="3">
        <v>1</v>
      </c>
      <c r="B32" s="204" t="s">
        <v>96</v>
      </c>
      <c r="C32" s="204"/>
      <c r="D32" s="204"/>
      <c r="E32" s="54">
        <f>E33+E34+E35</f>
        <v>10</v>
      </c>
      <c r="F32" s="75">
        <f>SUM(F33:F35)</f>
        <v>5</v>
      </c>
      <c r="G32" s="57"/>
    </row>
    <row r="33" spans="1:7" s="41" customFormat="1" ht="52.45" customHeight="1" x14ac:dyDescent="0.3">
      <c r="A33" s="39" t="s">
        <v>21</v>
      </c>
      <c r="B33" s="205" t="s">
        <v>97</v>
      </c>
      <c r="C33" s="206"/>
      <c r="D33" s="207"/>
      <c r="E33" s="50">
        <v>2</v>
      </c>
      <c r="F33" s="39">
        <v>2</v>
      </c>
      <c r="G33" s="82"/>
    </row>
    <row r="34" spans="1:7" s="41" customFormat="1" ht="71.25" customHeight="1" x14ac:dyDescent="0.3">
      <c r="A34" s="3" t="s">
        <v>23</v>
      </c>
      <c r="B34" s="226" t="s">
        <v>98</v>
      </c>
      <c r="C34" s="227"/>
      <c r="D34" s="228"/>
      <c r="E34" s="67">
        <v>5</v>
      </c>
      <c r="F34" s="45"/>
      <c r="G34" s="47"/>
    </row>
    <row r="35" spans="1:7" s="41" customFormat="1" ht="51.05" customHeight="1" x14ac:dyDescent="0.3">
      <c r="A35" s="39" t="s">
        <v>24</v>
      </c>
      <c r="B35" s="229" t="s">
        <v>99</v>
      </c>
      <c r="C35" s="230"/>
      <c r="D35" s="231"/>
      <c r="E35" s="50">
        <v>3</v>
      </c>
      <c r="F35" s="39">
        <v>3</v>
      </c>
      <c r="G35" s="3"/>
    </row>
    <row r="36" spans="1:7" s="4" customFormat="1" ht="84.05" customHeight="1" x14ac:dyDescent="0.3">
      <c r="A36" s="3">
        <v>2</v>
      </c>
      <c r="B36" s="204" t="s">
        <v>100</v>
      </c>
      <c r="C36" s="204"/>
      <c r="D36" s="204"/>
      <c r="E36" s="54">
        <f>E37+E38+E39+E40+E41</f>
        <v>10</v>
      </c>
      <c r="F36" s="75">
        <f>SUM(F37:F41)</f>
        <v>9</v>
      </c>
      <c r="G36" s="57"/>
    </row>
    <row r="37" spans="1:7" s="41" customFormat="1" ht="56.2" customHeight="1" x14ac:dyDescent="0.3">
      <c r="A37" s="39" t="s">
        <v>37</v>
      </c>
      <c r="B37" s="205" t="s">
        <v>101</v>
      </c>
      <c r="C37" s="206"/>
      <c r="D37" s="207"/>
      <c r="E37" s="50">
        <v>2</v>
      </c>
      <c r="F37" s="39">
        <v>2</v>
      </c>
      <c r="G37" s="47"/>
    </row>
    <row r="38" spans="1:7" s="41" customFormat="1" ht="67.5" customHeight="1" x14ac:dyDescent="0.3">
      <c r="A38" s="39" t="s">
        <v>39</v>
      </c>
      <c r="B38" s="193" t="s">
        <v>102</v>
      </c>
      <c r="C38" s="194"/>
      <c r="D38" s="195"/>
      <c r="E38" s="50">
        <v>2</v>
      </c>
      <c r="F38" s="39">
        <v>2</v>
      </c>
      <c r="G38" s="47"/>
    </row>
    <row r="39" spans="1:7" s="41" customFormat="1" ht="60.75" customHeight="1" x14ac:dyDescent="0.3">
      <c r="A39" s="39" t="s">
        <v>41</v>
      </c>
      <c r="B39" s="193" t="s">
        <v>103</v>
      </c>
      <c r="C39" s="194"/>
      <c r="D39" s="195"/>
      <c r="E39" s="50">
        <v>2</v>
      </c>
      <c r="F39" s="39">
        <v>2</v>
      </c>
      <c r="G39" s="47"/>
    </row>
    <row r="40" spans="1:7" s="41" customFormat="1" ht="66.05" customHeight="1" x14ac:dyDescent="0.3">
      <c r="A40" s="39" t="s">
        <v>42</v>
      </c>
      <c r="B40" s="205" t="s">
        <v>104</v>
      </c>
      <c r="C40" s="206"/>
      <c r="D40" s="207"/>
      <c r="E40" s="50">
        <v>2</v>
      </c>
      <c r="F40" s="39">
        <v>2</v>
      </c>
      <c r="G40" s="47"/>
    </row>
    <row r="41" spans="1:7" s="41" customFormat="1" ht="34.450000000000003" customHeight="1" x14ac:dyDescent="0.3">
      <c r="A41" s="3" t="s">
        <v>43</v>
      </c>
      <c r="B41" s="208" t="s">
        <v>105</v>
      </c>
      <c r="C41" s="209"/>
      <c r="D41" s="210"/>
      <c r="E41" s="67">
        <v>2</v>
      </c>
      <c r="F41" s="45">
        <v>1</v>
      </c>
      <c r="G41" s="47"/>
    </row>
    <row r="42" spans="1:7" s="4" customFormat="1" ht="51.05" customHeight="1" x14ac:dyDescent="0.3">
      <c r="A42" s="3">
        <v>3</v>
      </c>
      <c r="B42" s="204" t="s">
        <v>4</v>
      </c>
      <c r="C42" s="204"/>
      <c r="D42" s="204"/>
      <c r="E42" s="54">
        <f>SUM(E43:E45)</f>
        <v>10</v>
      </c>
      <c r="F42" s="75">
        <f>SUM(F43:F45)</f>
        <v>3</v>
      </c>
      <c r="G42" s="57"/>
    </row>
    <row r="43" spans="1:7" s="41" customFormat="1" ht="72.8" customHeight="1" x14ac:dyDescent="0.3">
      <c r="A43" s="39" t="s">
        <v>44</v>
      </c>
      <c r="B43" s="193" t="s">
        <v>106</v>
      </c>
      <c r="C43" s="194"/>
      <c r="D43" s="195"/>
      <c r="E43" s="49">
        <v>3</v>
      </c>
      <c r="F43" s="39">
        <v>3</v>
      </c>
      <c r="G43" s="3"/>
    </row>
    <row r="44" spans="1:7" s="41" customFormat="1" ht="132.75" customHeight="1" x14ac:dyDescent="0.3">
      <c r="A44" s="3" t="s">
        <v>45</v>
      </c>
      <c r="B44" s="208" t="s">
        <v>107</v>
      </c>
      <c r="C44" s="209"/>
      <c r="D44" s="210"/>
      <c r="E44" s="67">
        <v>5</v>
      </c>
      <c r="F44" s="45"/>
      <c r="G44" s="3"/>
    </row>
    <row r="45" spans="1:7" s="41" customFormat="1" ht="88.45" customHeight="1" x14ac:dyDescent="0.3">
      <c r="A45" s="39" t="s">
        <v>46</v>
      </c>
      <c r="B45" s="205" t="s">
        <v>108</v>
      </c>
      <c r="C45" s="206"/>
      <c r="D45" s="207"/>
      <c r="E45" s="50">
        <v>2</v>
      </c>
      <c r="F45" s="39"/>
      <c r="G45" s="3"/>
    </row>
    <row r="46" spans="1:7" s="104" customFormat="1" ht="24.75" customHeight="1" x14ac:dyDescent="0.3">
      <c r="A46" s="107"/>
      <c r="B46" s="220" t="s">
        <v>13</v>
      </c>
      <c r="C46" s="221"/>
      <c r="D46" s="222"/>
      <c r="E46" s="51">
        <f>E12+E31</f>
        <v>50</v>
      </c>
      <c r="F46" s="75">
        <f>F12+F31</f>
        <v>37</v>
      </c>
      <c r="G46" s="103"/>
    </row>
    <row r="47" spans="1:7" ht="9.6999999999999993" customHeight="1" x14ac:dyDescent="0.25">
      <c r="C47" s="31"/>
      <c r="D47" s="31"/>
    </row>
    <row r="48" spans="1:7" ht="27.7" customHeight="1" x14ac:dyDescent="0.3">
      <c r="B48" s="218" t="s">
        <v>5</v>
      </c>
      <c r="C48" s="218"/>
      <c r="D48" s="218"/>
      <c r="E48" s="218"/>
    </row>
    <row r="49" spans="1:7" ht="65.3" customHeight="1" x14ac:dyDescent="0.25">
      <c r="A49" s="225"/>
      <c r="B49" s="225"/>
      <c r="C49" s="225"/>
      <c r="D49" s="225"/>
      <c r="E49" s="225"/>
      <c r="F49" s="225"/>
      <c r="G49" s="225"/>
    </row>
    <row r="50" spans="1:7" s="104" customFormat="1" ht="20.2" customHeight="1" x14ac:dyDescent="0.3">
      <c r="D50" s="223" t="s">
        <v>220</v>
      </c>
      <c r="E50" s="223"/>
      <c r="F50" s="223"/>
      <c r="G50" s="223"/>
    </row>
    <row r="51" spans="1:7" ht="16.45" customHeight="1" x14ac:dyDescent="0.3">
      <c r="D51" s="197" t="s">
        <v>14</v>
      </c>
      <c r="E51" s="197"/>
      <c r="F51" s="197"/>
      <c r="G51" s="197"/>
    </row>
    <row r="52" spans="1:7" ht="15.85" customHeight="1" x14ac:dyDescent="0.3">
      <c r="D52" s="200" t="s">
        <v>15</v>
      </c>
      <c r="E52" s="200"/>
      <c r="F52" s="200"/>
      <c r="G52" s="200"/>
    </row>
    <row r="53" spans="1:7" ht="15.85" x14ac:dyDescent="0.25">
      <c r="D53" s="119"/>
      <c r="E53" s="119"/>
      <c r="F53" s="119"/>
    </row>
    <row r="54" spans="1:7" ht="15.85" x14ac:dyDescent="0.25">
      <c r="D54" s="119"/>
      <c r="E54" s="119"/>
      <c r="F54" s="119"/>
    </row>
    <row r="55" spans="1:7" x14ac:dyDescent="0.3">
      <c r="D55" s="217" t="s">
        <v>219</v>
      </c>
      <c r="E55" s="217"/>
      <c r="F55" s="217"/>
      <c r="G55" s="217"/>
    </row>
    <row r="58" spans="1:7" ht="15.85" x14ac:dyDescent="0.25">
      <c r="D58" s="224"/>
      <c r="E58" s="224"/>
      <c r="F58" s="224"/>
      <c r="G58" s="224"/>
    </row>
  </sheetData>
  <sheetProtection formatCells="0" formatColumns="0" formatRows="0" insertColumns="0" insertRows="0" insertHyperlinks="0" deleteColumns="0" deleteRows="0" sort="0" autoFilter="0" pivotTables="0"/>
  <mergeCells count="52">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D51:G51"/>
    <mergeCell ref="D52:G52"/>
    <mergeCell ref="D58:G58"/>
    <mergeCell ref="B44:D44"/>
    <mergeCell ref="B45:D45"/>
    <mergeCell ref="B46:D46"/>
    <mergeCell ref="B48:E48"/>
    <mergeCell ref="A49:G49"/>
    <mergeCell ref="D50:G50"/>
    <mergeCell ref="D55:G55"/>
  </mergeCells>
  <pageMargins left="0.32" right="0.3" top="0.37" bottom="0.34" header="0.2" footer="0.21"/>
  <pageSetup paperSize="9" orientation="portrait"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8"/>
  <sheetViews>
    <sheetView topLeftCell="A43" workbookViewId="0">
      <selection activeCell="D50" sqref="D50:G55"/>
    </sheetView>
  </sheetViews>
  <sheetFormatPr defaultColWidth="9.109375" defaultRowHeight="15.65" x14ac:dyDescent="0.3"/>
  <cols>
    <col min="1" max="1" width="5.44140625" style="106" bestFit="1" customWidth="1"/>
    <col min="2" max="2" width="27.109375" style="31" customWidth="1"/>
    <col min="3" max="3" width="12.44140625" style="106" customWidth="1"/>
    <col min="4" max="4" width="13.5546875" style="106" customWidth="1"/>
    <col min="5" max="5" width="11.33203125" style="106" customWidth="1"/>
    <col min="6" max="6" width="13" style="55" customWidth="1"/>
    <col min="7" max="7" width="12.33203125" style="72" customWidth="1"/>
    <col min="8" max="16384" width="9.109375" style="106"/>
  </cols>
  <sheetData>
    <row r="1" spans="1:7" ht="16.3" x14ac:dyDescent="0.3">
      <c r="G1" s="70" t="s">
        <v>9</v>
      </c>
    </row>
    <row r="2" spans="1:7" s="104" customFormat="1" ht="48.7" customHeight="1" x14ac:dyDescent="0.3">
      <c r="A2" s="197" t="s">
        <v>6</v>
      </c>
      <c r="B2" s="197"/>
      <c r="C2" s="197"/>
      <c r="D2" s="197" t="s">
        <v>7</v>
      </c>
      <c r="E2" s="197"/>
      <c r="F2" s="197"/>
      <c r="G2" s="197"/>
    </row>
    <row r="3" spans="1:7" s="104" customFormat="1" ht="8.3000000000000007" customHeight="1" x14ac:dyDescent="0.25">
      <c r="A3" s="198"/>
      <c r="B3" s="198"/>
      <c r="D3" s="33"/>
      <c r="E3" s="33"/>
      <c r="F3" s="56"/>
      <c r="G3" s="71"/>
    </row>
    <row r="4" spans="1:7" ht="38.200000000000003" customHeight="1" x14ac:dyDescent="0.3">
      <c r="A4" s="199" t="s">
        <v>169</v>
      </c>
      <c r="B4" s="199"/>
      <c r="C4" s="199"/>
      <c r="D4" s="199"/>
      <c r="E4" s="199"/>
      <c r="F4" s="199"/>
      <c r="G4" s="199"/>
    </row>
    <row r="5" spans="1:7" ht="9.6999999999999993" customHeight="1" x14ac:dyDescent="0.25">
      <c r="A5" s="200"/>
      <c r="B5" s="201"/>
      <c r="C5" s="201"/>
      <c r="D5" s="201"/>
      <c r="E5" s="201"/>
      <c r="F5" s="201"/>
      <c r="G5" s="201"/>
    </row>
    <row r="6" spans="1:7" s="108" customFormat="1" ht="21.8" customHeight="1" x14ac:dyDescent="0.3">
      <c r="B6" s="232" t="s">
        <v>192</v>
      </c>
      <c r="C6" s="232"/>
      <c r="D6" s="232"/>
      <c r="E6" s="232"/>
      <c r="F6" s="232"/>
      <c r="G6" s="232"/>
    </row>
    <row r="7" spans="1:7" s="108" customFormat="1" ht="21.8" customHeight="1" x14ac:dyDescent="0.3">
      <c r="B7" s="233" t="s">
        <v>178</v>
      </c>
      <c r="C7" s="233"/>
      <c r="D7" s="233"/>
      <c r="E7" s="233"/>
      <c r="F7" s="233"/>
      <c r="G7" s="233"/>
    </row>
    <row r="8" spans="1:7" s="108" customFormat="1" ht="21.8" customHeight="1" x14ac:dyDescent="0.3">
      <c r="B8" s="233" t="s">
        <v>163</v>
      </c>
      <c r="C8" s="233"/>
      <c r="D8" s="233"/>
      <c r="E8" s="233"/>
      <c r="F8" s="233"/>
      <c r="G8" s="233"/>
    </row>
    <row r="9" spans="1:7" s="108" customFormat="1" ht="21.8" customHeight="1" x14ac:dyDescent="0.3">
      <c r="B9" s="233" t="s">
        <v>193</v>
      </c>
      <c r="C9" s="233"/>
      <c r="D9" s="233"/>
      <c r="E9" s="233"/>
      <c r="F9" s="233"/>
      <c r="G9" s="233"/>
    </row>
    <row r="10" spans="1:7" ht="8.3000000000000007" customHeight="1" x14ac:dyDescent="0.25"/>
    <row r="11" spans="1:7" s="104" customFormat="1" ht="58.55" customHeight="1" x14ac:dyDescent="0.3">
      <c r="A11" s="107" t="s">
        <v>16</v>
      </c>
      <c r="B11" s="196" t="s">
        <v>17</v>
      </c>
      <c r="C11" s="196"/>
      <c r="D11" s="196"/>
      <c r="E11" s="107" t="s">
        <v>18</v>
      </c>
      <c r="F11" s="60" t="s">
        <v>19</v>
      </c>
      <c r="G11" s="103" t="s">
        <v>20</v>
      </c>
    </row>
    <row r="12" spans="1:7" s="2" customFormat="1" ht="33.049999999999997" customHeight="1" x14ac:dyDescent="0.3">
      <c r="A12" s="103" t="s">
        <v>0</v>
      </c>
      <c r="B12" s="204" t="s">
        <v>8</v>
      </c>
      <c r="C12" s="204"/>
      <c r="D12" s="204"/>
      <c r="E12" s="52">
        <f>E13+E23</f>
        <v>20</v>
      </c>
      <c r="F12" s="75">
        <f>F13+F23</f>
        <v>19</v>
      </c>
      <c r="G12" s="57"/>
    </row>
    <row r="13" spans="1:7" s="4" customFormat="1" ht="33.85" customHeight="1" x14ac:dyDescent="0.3">
      <c r="A13" s="3">
        <v>1</v>
      </c>
      <c r="B13" s="204" t="s">
        <v>1</v>
      </c>
      <c r="C13" s="204"/>
      <c r="D13" s="204"/>
      <c r="E13" s="53">
        <f>E14+E15+E16+E17+E21+E22</f>
        <v>10</v>
      </c>
      <c r="F13" s="76">
        <f>F14+F15+F16+F17+F21+F22</f>
        <v>9</v>
      </c>
      <c r="G13" s="57"/>
    </row>
    <row r="14" spans="1:7" s="40" customFormat="1" ht="117.1" customHeight="1" x14ac:dyDescent="0.3">
      <c r="A14" s="3" t="s">
        <v>21</v>
      </c>
      <c r="B14" s="193" t="s">
        <v>22</v>
      </c>
      <c r="C14" s="194"/>
      <c r="D14" s="195"/>
      <c r="E14" s="49">
        <v>1</v>
      </c>
      <c r="F14" s="77">
        <v>1</v>
      </c>
      <c r="G14" s="3"/>
    </row>
    <row r="15" spans="1:7" s="41" customFormat="1" ht="71.25" customHeight="1" x14ac:dyDescent="0.3">
      <c r="A15" s="3" t="s">
        <v>23</v>
      </c>
      <c r="B15" s="193" t="s">
        <v>94</v>
      </c>
      <c r="C15" s="194"/>
      <c r="D15" s="195"/>
      <c r="E15" s="49">
        <v>1</v>
      </c>
      <c r="F15" s="77">
        <v>1</v>
      </c>
      <c r="G15" s="47"/>
    </row>
    <row r="16" spans="1:7" s="41" customFormat="1" ht="82.5" customHeight="1" x14ac:dyDescent="0.3">
      <c r="A16" s="3" t="s">
        <v>24</v>
      </c>
      <c r="B16" s="193" t="s">
        <v>25</v>
      </c>
      <c r="C16" s="194"/>
      <c r="D16" s="195"/>
      <c r="E16" s="49">
        <v>1</v>
      </c>
      <c r="F16" s="77">
        <v>1</v>
      </c>
      <c r="G16" s="3"/>
    </row>
    <row r="17" spans="1:7" s="41" customFormat="1" ht="36.799999999999997" customHeight="1" x14ac:dyDescent="0.3">
      <c r="A17" s="3" t="s">
        <v>26</v>
      </c>
      <c r="B17" s="193" t="s">
        <v>27</v>
      </c>
      <c r="C17" s="194"/>
      <c r="D17" s="195"/>
      <c r="E17" s="49">
        <f>E18+E19+E20</f>
        <v>3</v>
      </c>
      <c r="F17" s="78">
        <f>F18+F19+F20</f>
        <v>3</v>
      </c>
      <c r="G17" s="47"/>
    </row>
    <row r="18" spans="1:7" s="41" customFormat="1" ht="47.3" customHeight="1" x14ac:dyDescent="0.3">
      <c r="A18" s="42" t="s">
        <v>28</v>
      </c>
      <c r="B18" s="193" t="s">
        <v>29</v>
      </c>
      <c r="C18" s="194"/>
      <c r="D18" s="195"/>
      <c r="E18" s="58">
        <v>1</v>
      </c>
      <c r="F18" s="77">
        <v>1</v>
      </c>
      <c r="G18" s="47"/>
    </row>
    <row r="19" spans="1:7" s="41" customFormat="1" ht="48.7" customHeight="1" x14ac:dyDescent="0.3">
      <c r="A19" s="42" t="s">
        <v>30</v>
      </c>
      <c r="B19" s="193" t="s">
        <v>31</v>
      </c>
      <c r="C19" s="194"/>
      <c r="D19" s="195"/>
      <c r="E19" s="58">
        <v>1</v>
      </c>
      <c r="F19" s="77">
        <v>1</v>
      </c>
      <c r="G19" s="73"/>
    </row>
    <row r="20" spans="1:7" s="41" customFormat="1" ht="49.5" customHeight="1" x14ac:dyDescent="0.3">
      <c r="A20" s="3" t="s">
        <v>32</v>
      </c>
      <c r="B20" s="193" t="s">
        <v>33</v>
      </c>
      <c r="C20" s="194"/>
      <c r="D20" s="195"/>
      <c r="E20" s="49">
        <v>1</v>
      </c>
      <c r="F20" s="79">
        <v>1</v>
      </c>
      <c r="G20" s="43"/>
    </row>
    <row r="21" spans="1:7" s="41" customFormat="1" ht="36.799999999999997" customHeight="1" x14ac:dyDescent="0.3">
      <c r="A21" s="3" t="s">
        <v>34</v>
      </c>
      <c r="B21" s="208" t="s">
        <v>95</v>
      </c>
      <c r="C21" s="209"/>
      <c r="D21" s="210"/>
      <c r="E21" s="67">
        <v>3</v>
      </c>
      <c r="F21" s="80">
        <v>2</v>
      </c>
      <c r="G21" s="43"/>
    </row>
    <row r="22" spans="1:7" s="41" customFormat="1" ht="68.25" customHeight="1" x14ac:dyDescent="0.3">
      <c r="A22" s="3" t="s">
        <v>35</v>
      </c>
      <c r="B22" s="193" t="s">
        <v>123</v>
      </c>
      <c r="C22" s="194"/>
      <c r="D22" s="195"/>
      <c r="E22" s="49">
        <v>1</v>
      </c>
      <c r="F22" s="77">
        <v>1</v>
      </c>
      <c r="G22" s="47"/>
    </row>
    <row r="23" spans="1:7" s="4" customFormat="1" ht="101.3" customHeight="1" x14ac:dyDescent="0.3">
      <c r="A23" s="3">
        <v>2</v>
      </c>
      <c r="B23" s="211" t="s">
        <v>12</v>
      </c>
      <c r="C23" s="212"/>
      <c r="D23" s="213"/>
      <c r="E23" s="54">
        <f>E24+E28</f>
        <v>10</v>
      </c>
      <c r="F23" s="75">
        <f>F24+F28</f>
        <v>10</v>
      </c>
      <c r="G23" s="57"/>
    </row>
    <row r="24" spans="1:7" s="41" customFormat="1" ht="66.7" customHeight="1" x14ac:dyDescent="0.3">
      <c r="A24" s="39" t="s">
        <v>37</v>
      </c>
      <c r="B24" s="193" t="s">
        <v>38</v>
      </c>
      <c r="C24" s="194"/>
      <c r="D24" s="195"/>
      <c r="E24" s="50">
        <f>E25+E26+E27</f>
        <v>7</v>
      </c>
      <c r="F24" s="81">
        <f>F25+F26+F27</f>
        <v>7</v>
      </c>
      <c r="G24" s="47"/>
    </row>
    <row r="25" spans="1:7" s="41" customFormat="1" ht="100.5" customHeight="1" x14ac:dyDescent="0.3">
      <c r="A25" s="39" t="s">
        <v>28</v>
      </c>
      <c r="B25" s="193" t="s">
        <v>55</v>
      </c>
      <c r="C25" s="194"/>
      <c r="D25" s="195"/>
      <c r="E25" s="50">
        <v>2</v>
      </c>
      <c r="F25" s="44">
        <v>2</v>
      </c>
      <c r="G25" s="47"/>
    </row>
    <row r="26" spans="1:7" s="41" customFormat="1" ht="51.05" customHeight="1" x14ac:dyDescent="0.3">
      <c r="A26" s="39" t="s">
        <v>30</v>
      </c>
      <c r="B26" s="205" t="s">
        <v>109</v>
      </c>
      <c r="C26" s="206"/>
      <c r="D26" s="207"/>
      <c r="E26" s="50">
        <v>3</v>
      </c>
      <c r="F26" s="44">
        <v>3</v>
      </c>
      <c r="G26" s="47"/>
    </row>
    <row r="27" spans="1:7" s="41" customFormat="1" ht="52.45" customHeight="1" x14ac:dyDescent="0.3">
      <c r="A27" s="39" t="s">
        <v>32</v>
      </c>
      <c r="B27" s="193" t="s">
        <v>63</v>
      </c>
      <c r="C27" s="194"/>
      <c r="D27" s="195"/>
      <c r="E27" s="50">
        <v>2</v>
      </c>
      <c r="F27" s="44">
        <v>2</v>
      </c>
      <c r="G27" s="47"/>
    </row>
    <row r="28" spans="1:7" s="41" customFormat="1" ht="38.200000000000003" customHeight="1" x14ac:dyDescent="0.3">
      <c r="A28" s="39" t="s">
        <v>39</v>
      </c>
      <c r="B28" s="193" t="s">
        <v>40</v>
      </c>
      <c r="C28" s="194"/>
      <c r="D28" s="195"/>
      <c r="E28" s="50">
        <f>E29+E30</f>
        <v>3</v>
      </c>
      <c r="F28" s="81">
        <f>F29+F30</f>
        <v>3</v>
      </c>
      <c r="G28" s="47"/>
    </row>
    <row r="29" spans="1:7" s="41" customFormat="1" ht="45.7" customHeight="1" x14ac:dyDescent="0.3">
      <c r="A29" s="39" t="s">
        <v>28</v>
      </c>
      <c r="B29" s="205" t="s">
        <v>60</v>
      </c>
      <c r="C29" s="206"/>
      <c r="D29" s="207"/>
      <c r="E29" s="50">
        <v>2</v>
      </c>
      <c r="F29" s="77">
        <v>2</v>
      </c>
      <c r="G29" s="47"/>
    </row>
    <row r="30" spans="1:7" s="41" customFormat="1" ht="47.3" customHeight="1" x14ac:dyDescent="0.3">
      <c r="A30" s="39" t="s">
        <v>30</v>
      </c>
      <c r="B30" s="205" t="s">
        <v>61</v>
      </c>
      <c r="C30" s="206"/>
      <c r="D30" s="207"/>
      <c r="E30" s="50">
        <v>1</v>
      </c>
      <c r="F30" s="44">
        <v>1</v>
      </c>
      <c r="G30" s="47"/>
    </row>
    <row r="31" spans="1:7" s="2" customFormat="1" ht="21" customHeight="1" x14ac:dyDescent="0.3">
      <c r="A31" s="103" t="s">
        <v>2</v>
      </c>
      <c r="B31" s="214" t="s">
        <v>10</v>
      </c>
      <c r="C31" s="215"/>
      <c r="D31" s="216"/>
      <c r="E31" s="54">
        <f>E32+E36+E42</f>
        <v>30</v>
      </c>
      <c r="F31" s="75">
        <f>F32+F36+F42</f>
        <v>16</v>
      </c>
      <c r="G31" s="57"/>
    </row>
    <row r="32" spans="1:7" s="4" customFormat="1" ht="50.25" customHeight="1" x14ac:dyDescent="0.3">
      <c r="A32" s="3">
        <v>1</v>
      </c>
      <c r="B32" s="204" t="s">
        <v>96</v>
      </c>
      <c r="C32" s="204"/>
      <c r="D32" s="204"/>
      <c r="E32" s="54">
        <f>E33+E34+E35</f>
        <v>10</v>
      </c>
      <c r="F32" s="75">
        <f>SUM(F33:F35)</f>
        <v>5</v>
      </c>
      <c r="G32" s="57"/>
    </row>
    <row r="33" spans="1:7" s="41" customFormat="1" ht="52.45" customHeight="1" x14ac:dyDescent="0.3">
      <c r="A33" s="39" t="s">
        <v>21</v>
      </c>
      <c r="B33" s="205" t="s">
        <v>97</v>
      </c>
      <c r="C33" s="206"/>
      <c r="D33" s="207"/>
      <c r="E33" s="50">
        <v>2</v>
      </c>
      <c r="F33" s="39">
        <v>2</v>
      </c>
      <c r="G33" s="82"/>
    </row>
    <row r="34" spans="1:7" s="41" customFormat="1" ht="71.25" customHeight="1" x14ac:dyDescent="0.3">
      <c r="A34" s="3" t="s">
        <v>23</v>
      </c>
      <c r="B34" s="226" t="s">
        <v>98</v>
      </c>
      <c r="C34" s="227"/>
      <c r="D34" s="228"/>
      <c r="E34" s="67">
        <v>5</v>
      </c>
      <c r="F34" s="45"/>
      <c r="G34" s="47"/>
    </row>
    <row r="35" spans="1:7" s="41" customFormat="1" ht="51.05" customHeight="1" x14ac:dyDescent="0.3">
      <c r="A35" s="39" t="s">
        <v>24</v>
      </c>
      <c r="B35" s="229" t="s">
        <v>99</v>
      </c>
      <c r="C35" s="230"/>
      <c r="D35" s="231"/>
      <c r="E35" s="50">
        <v>3</v>
      </c>
      <c r="F35" s="39">
        <v>3</v>
      </c>
      <c r="G35" s="3"/>
    </row>
    <row r="36" spans="1:7" s="4" customFormat="1" ht="84.05" customHeight="1" x14ac:dyDescent="0.3">
      <c r="A36" s="3">
        <v>2</v>
      </c>
      <c r="B36" s="204" t="s">
        <v>100</v>
      </c>
      <c r="C36" s="204"/>
      <c r="D36" s="204"/>
      <c r="E36" s="54">
        <f>E37+E38+E39+E40+E41</f>
        <v>10</v>
      </c>
      <c r="F36" s="75">
        <f>SUM(F37:F41)</f>
        <v>8</v>
      </c>
      <c r="G36" s="57"/>
    </row>
    <row r="37" spans="1:7" s="41" customFormat="1" ht="56.2" customHeight="1" x14ac:dyDescent="0.3">
      <c r="A37" s="39" t="s">
        <v>37</v>
      </c>
      <c r="B37" s="205" t="s">
        <v>101</v>
      </c>
      <c r="C37" s="206"/>
      <c r="D37" s="207"/>
      <c r="E37" s="50">
        <v>2</v>
      </c>
      <c r="F37" s="39">
        <v>2</v>
      </c>
      <c r="G37" s="47"/>
    </row>
    <row r="38" spans="1:7" s="41" customFormat="1" ht="67.5" customHeight="1" x14ac:dyDescent="0.3">
      <c r="A38" s="39" t="s">
        <v>39</v>
      </c>
      <c r="B38" s="193" t="s">
        <v>102</v>
      </c>
      <c r="C38" s="194"/>
      <c r="D38" s="195"/>
      <c r="E38" s="50">
        <v>2</v>
      </c>
      <c r="F38" s="39">
        <v>2</v>
      </c>
      <c r="G38" s="47"/>
    </row>
    <row r="39" spans="1:7" s="41" customFormat="1" ht="60.75" customHeight="1" x14ac:dyDescent="0.3">
      <c r="A39" s="39" t="s">
        <v>41</v>
      </c>
      <c r="B39" s="193" t="s">
        <v>103</v>
      </c>
      <c r="C39" s="194"/>
      <c r="D39" s="195"/>
      <c r="E39" s="50">
        <v>2</v>
      </c>
      <c r="F39" s="39">
        <v>2</v>
      </c>
      <c r="G39" s="47"/>
    </row>
    <row r="40" spans="1:7" s="41" customFormat="1" ht="66.05" customHeight="1" x14ac:dyDescent="0.3">
      <c r="A40" s="39" t="s">
        <v>42</v>
      </c>
      <c r="B40" s="205" t="s">
        <v>104</v>
      </c>
      <c r="C40" s="206"/>
      <c r="D40" s="207"/>
      <c r="E40" s="50">
        <v>2</v>
      </c>
      <c r="F40" s="39">
        <v>2</v>
      </c>
      <c r="G40" s="47"/>
    </row>
    <row r="41" spans="1:7" s="41" customFormat="1" ht="34.450000000000003" customHeight="1" x14ac:dyDescent="0.3">
      <c r="A41" s="3" t="s">
        <v>43</v>
      </c>
      <c r="B41" s="208" t="s">
        <v>105</v>
      </c>
      <c r="C41" s="209"/>
      <c r="D41" s="210"/>
      <c r="E41" s="67">
        <v>2</v>
      </c>
      <c r="F41" s="45"/>
      <c r="G41" s="47"/>
    </row>
    <row r="42" spans="1:7" s="4" customFormat="1" ht="51.05" customHeight="1" x14ac:dyDescent="0.3">
      <c r="A42" s="3">
        <v>3</v>
      </c>
      <c r="B42" s="204" t="s">
        <v>4</v>
      </c>
      <c r="C42" s="204"/>
      <c r="D42" s="204"/>
      <c r="E42" s="54">
        <f>SUM(E43:E45)</f>
        <v>10</v>
      </c>
      <c r="F42" s="75">
        <f>SUM(F43:F45)</f>
        <v>3</v>
      </c>
      <c r="G42" s="57"/>
    </row>
    <row r="43" spans="1:7" s="41" customFormat="1" ht="72.8" customHeight="1" x14ac:dyDescent="0.3">
      <c r="A43" s="39" t="s">
        <v>44</v>
      </c>
      <c r="B43" s="193" t="s">
        <v>106</v>
      </c>
      <c r="C43" s="194"/>
      <c r="D43" s="195"/>
      <c r="E43" s="49">
        <v>3</v>
      </c>
      <c r="F43" s="39">
        <v>3</v>
      </c>
      <c r="G43" s="3"/>
    </row>
    <row r="44" spans="1:7" s="41" customFormat="1" ht="132.75" customHeight="1" x14ac:dyDescent="0.3">
      <c r="A44" s="3" t="s">
        <v>45</v>
      </c>
      <c r="B44" s="208" t="s">
        <v>107</v>
      </c>
      <c r="C44" s="209"/>
      <c r="D44" s="210"/>
      <c r="E44" s="67">
        <v>5</v>
      </c>
      <c r="F44" s="45"/>
      <c r="G44" s="3"/>
    </row>
    <row r="45" spans="1:7" s="41" customFormat="1" ht="88.45" customHeight="1" x14ac:dyDescent="0.3">
      <c r="A45" s="39" t="s">
        <v>46</v>
      </c>
      <c r="B45" s="205" t="s">
        <v>108</v>
      </c>
      <c r="C45" s="206"/>
      <c r="D45" s="207"/>
      <c r="E45" s="50">
        <v>2</v>
      </c>
      <c r="F45" s="39"/>
      <c r="G45" s="3"/>
    </row>
    <row r="46" spans="1:7" s="104" customFormat="1" ht="24.75" customHeight="1" x14ac:dyDescent="0.3">
      <c r="A46" s="107"/>
      <c r="B46" s="220" t="s">
        <v>13</v>
      </c>
      <c r="C46" s="221"/>
      <c r="D46" s="222"/>
      <c r="E46" s="51">
        <f>E12+E31</f>
        <v>50</v>
      </c>
      <c r="F46" s="75">
        <f>F12+F31</f>
        <v>35</v>
      </c>
      <c r="G46" s="103"/>
    </row>
    <row r="47" spans="1:7" ht="9.6999999999999993" customHeight="1" x14ac:dyDescent="0.25">
      <c r="C47" s="31"/>
      <c r="D47" s="31"/>
    </row>
    <row r="48" spans="1:7" ht="27.7" customHeight="1" x14ac:dyDescent="0.3">
      <c r="B48" s="218" t="s">
        <v>5</v>
      </c>
      <c r="C48" s="218"/>
      <c r="D48" s="218"/>
      <c r="E48" s="218"/>
    </row>
    <row r="49" spans="1:7" ht="65.3" customHeight="1" x14ac:dyDescent="0.3">
      <c r="A49" s="225"/>
      <c r="B49" s="225"/>
      <c r="C49" s="225"/>
      <c r="D49" s="225"/>
      <c r="E49" s="225"/>
      <c r="F49" s="225"/>
      <c r="G49" s="225"/>
    </row>
    <row r="50" spans="1:7" s="104" customFormat="1" ht="20.2" customHeight="1" x14ac:dyDescent="0.3">
      <c r="D50" s="223" t="s">
        <v>220</v>
      </c>
      <c r="E50" s="223"/>
      <c r="F50" s="223"/>
      <c r="G50" s="223"/>
    </row>
    <row r="51" spans="1:7" ht="16.45" customHeight="1" x14ac:dyDescent="0.3">
      <c r="D51" s="197" t="s">
        <v>14</v>
      </c>
      <c r="E51" s="197"/>
      <c r="F51" s="197"/>
      <c r="G51" s="197"/>
    </row>
    <row r="52" spans="1:7" ht="15.85" customHeight="1" x14ac:dyDescent="0.3">
      <c r="D52" s="200" t="s">
        <v>15</v>
      </c>
      <c r="E52" s="200"/>
      <c r="F52" s="200"/>
      <c r="G52" s="200"/>
    </row>
    <row r="53" spans="1:7" x14ac:dyDescent="0.3">
      <c r="D53" s="119"/>
      <c r="E53" s="119"/>
      <c r="F53" s="119"/>
    </row>
    <row r="54" spans="1:7" x14ac:dyDescent="0.3">
      <c r="D54" s="119"/>
      <c r="E54" s="119"/>
      <c r="F54" s="119"/>
    </row>
    <row r="55" spans="1:7" x14ac:dyDescent="0.3">
      <c r="D55" s="217" t="s">
        <v>219</v>
      </c>
      <c r="E55" s="217"/>
      <c r="F55" s="217"/>
      <c r="G55" s="217"/>
    </row>
    <row r="58" spans="1:7" x14ac:dyDescent="0.3">
      <c r="D58" s="224"/>
      <c r="E58" s="224"/>
      <c r="F58" s="224"/>
      <c r="G58" s="224"/>
    </row>
  </sheetData>
  <sheetProtection formatCells="0" formatColumns="0" formatRows="0" insertColumns="0" insertRows="0" insertHyperlinks="0" deleteColumns="0" deleteRows="0" sort="0" autoFilter="0" pivotTables="0"/>
  <mergeCells count="52">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D51:G51"/>
    <mergeCell ref="D52:G52"/>
    <mergeCell ref="D58:G58"/>
    <mergeCell ref="B44:D44"/>
    <mergeCell ref="B45:D45"/>
    <mergeCell ref="B46:D46"/>
    <mergeCell ref="B48:E48"/>
    <mergeCell ref="A49:G49"/>
    <mergeCell ref="D50:G50"/>
    <mergeCell ref="D55:G55"/>
  </mergeCells>
  <pageMargins left="0.32" right="0.3" top="0.37" bottom="0.34" header="0.2" footer="0.21"/>
  <pageSetup paperSize="9" orientation="portrait" verticalDpi="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8"/>
  <sheetViews>
    <sheetView topLeftCell="A44" workbookViewId="0">
      <selection activeCell="D50" sqref="D50:G55"/>
    </sheetView>
  </sheetViews>
  <sheetFormatPr defaultColWidth="9.109375" defaultRowHeight="15.65" x14ac:dyDescent="0.3"/>
  <cols>
    <col min="1" max="1" width="5.44140625" style="112" bestFit="1" customWidth="1"/>
    <col min="2" max="2" width="27.109375" style="31" customWidth="1"/>
    <col min="3" max="3" width="12.44140625" style="112" customWidth="1"/>
    <col min="4" max="4" width="13.5546875" style="112" customWidth="1"/>
    <col min="5" max="5" width="11.33203125" style="112" customWidth="1"/>
    <col min="6" max="6" width="13" style="55" customWidth="1"/>
    <col min="7" max="7" width="12.33203125" style="72" customWidth="1"/>
    <col min="8" max="16384" width="9.109375" style="112"/>
  </cols>
  <sheetData>
    <row r="1" spans="1:7" ht="16.3" x14ac:dyDescent="0.3">
      <c r="G1" s="70" t="s">
        <v>9</v>
      </c>
    </row>
    <row r="2" spans="1:7" s="111" customFormat="1" ht="48.7" customHeight="1" x14ac:dyDescent="0.3">
      <c r="A2" s="197" t="s">
        <v>6</v>
      </c>
      <c r="B2" s="197"/>
      <c r="C2" s="197"/>
      <c r="D2" s="197" t="s">
        <v>7</v>
      </c>
      <c r="E2" s="197"/>
      <c r="F2" s="197"/>
      <c r="G2" s="197"/>
    </row>
    <row r="3" spans="1:7" s="111" customFormat="1" ht="8.3000000000000007" customHeight="1" x14ac:dyDescent="0.25">
      <c r="A3" s="198"/>
      <c r="B3" s="198"/>
      <c r="D3" s="33"/>
      <c r="E3" s="33"/>
      <c r="F3" s="56"/>
      <c r="G3" s="71"/>
    </row>
    <row r="4" spans="1:7" ht="38.200000000000003" customHeight="1" x14ac:dyDescent="0.3">
      <c r="A4" s="199" t="s">
        <v>169</v>
      </c>
      <c r="B4" s="199"/>
      <c r="C4" s="199"/>
      <c r="D4" s="199"/>
      <c r="E4" s="199"/>
      <c r="F4" s="199"/>
      <c r="G4" s="199"/>
    </row>
    <row r="5" spans="1:7" ht="9.6999999999999993" customHeight="1" x14ac:dyDescent="0.25">
      <c r="A5" s="200"/>
      <c r="B5" s="201"/>
      <c r="C5" s="201"/>
      <c r="D5" s="201"/>
      <c r="E5" s="201"/>
      <c r="F5" s="201"/>
      <c r="G5" s="201"/>
    </row>
    <row r="6" spans="1:7" s="113" customFormat="1" ht="21.8" customHeight="1" x14ac:dyDescent="0.3">
      <c r="B6" s="232" t="s">
        <v>194</v>
      </c>
      <c r="C6" s="232"/>
      <c r="D6" s="232"/>
      <c r="E6" s="232"/>
      <c r="F6" s="232"/>
      <c r="G6" s="232"/>
    </row>
    <row r="7" spans="1:7" s="113" customFormat="1" ht="21.8" customHeight="1" x14ac:dyDescent="0.3">
      <c r="B7" s="233" t="s">
        <v>178</v>
      </c>
      <c r="C7" s="233"/>
      <c r="D7" s="233"/>
      <c r="E7" s="233"/>
      <c r="F7" s="233"/>
      <c r="G7" s="233"/>
    </row>
    <row r="8" spans="1:7" s="113" customFormat="1" ht="21.8" customHeight="1" x14ac:dyDescent="0.3">
      <c r="B8" s="233" t="s">
        <v>163</v>
      </c>
      <c r="C8" s="233"/>
      <c r="D8" s="233"/>
      <c r="E8" s="233"/>
      <c r="F8" s="233"/>
      <c r="G8" s="233"/>
    </row>
    <row r="9" spans="1:7" s="113" customFormat="1" ht="21.8" customHeight="1" x14ac:dyDescent="0.3">
      <c r="B9" s="233" t="s">
        <v>196</v>
      </c>
      <c r="C9" s="233"/>
      <c r="D9" s="233"/>
      <c r="E9" s="233"/>
      <c r="F9" s="233"/>
      <c r="G9" s="233"/>
    </row>
    <row r="10" spans="1:7" ht="8.3000000000000007" customHeight="1" x14ac:dyDescent="0.25"/>
    <row r="11" spans="1:7" s="111" customFormat="1" ht="58.55" customHeight="1" x14ac:dyDescent="0.3">
      <c r="A11" s="110" t="s">
        <v>16</v>
      </c>
      <c r="B11" s="196" t="s">
        <v>17</v>
      </c>
      <c r="C11" s="196"/>
      <c r="D11" s="196"/>
      <c r="E11" s="110" t="s">
        <v>18</v>
      </c>
      <c r="F11" s="60" t="s">
        <v>19</v>
      </c>
      <c r="G11" s="109" t="s">
        <v>20</v>
      </c>
    </row>
    <row r="12" spans="1:7" s="2" customFormat="1" ht="33.049999999999997" customHeight="1" x14ac:dyDescent="0.3">
      <c r="A12" s="109" t="s">
        <v>0</v>
      </c>
      <c r="B12" s="204" t="s">
        <v>8</v>
      </c>
      <c r="C12" s="204"/>
      <c r="D12" s="204"/>
      <c r="E12" s="52">
        <f>E13+E23</f>
        <v>20</v>
      </c>
      <c r="F12" s="75">
        <f>F13+F23</f>
        <v>20</v>
      </c>
      <c r="G12" s="57"/>
    </row>
    <row r="13" spans="1:7" s="4" customFormat="1" ht="33.85" customHeight="1" x14ac:dyDescent="0.3">
      <c r="A13" s="3">
        <v>1</v>
      </c>
      <c r="B13" s="204" t="s">
        <v>1</v>
      </c>
      <c r="C13" s="204"/>
      <c r="D13" s="204"/>
      <c r="E13" s="53">
        <f>E14+E15+E16+E17+E21+E22</f>
        <v>10</v>
      </c>
      <c r="F13" s="76">
        <f>F14+F15+F16+F17+F21+F22</f>
        <v>10</v>
      </c>
      <c r="G13" s="57"/>
    </row>
    <row r="14" spans="1:7" s="40" customFormat="1" ht="117.1" customHeight="1" x14ac:dyDescent="0.3">
      <c r="A14" s="3" t="s">
        <v>21</v>
      </c>
      <c r="B14" s="193" t="s">
        <v>22</v>
      </c>
      <c r="C14" s="194"/>
      <c r="D14" s="195"/>
      <c r="E14" s="49">
        <v>1</v>
      </c>
      <c r="F14" s="77">
        <v>1</v>
      </c>
      <c r="G14" s="3"/>
    </row>
    <row r="15" spans="1:7" s="41" customFormat="1" ht="71.25" customHeight="1" x14ac:dyDescent="0.3">
      <c r="A15" s="3" t="s">
        <v>23</v>
      </c>
      <c r="B15" s="193" t="s">
        <v>94</v>
      </c>
      <c r="C15" s="194"/>
      <c r="D15" s="195"/>
      <c r="E15" s="49">
        <v>1</v>
      </c>
      <c r="F15" s="77">
        <v>1</v>
      </c>
      <c r="G15" s="47"/>
    </row>
    <row r="16" spans="1:7" s="41" customFormat="1" ht="82.5" customHeight="1" x14ac:dyDescent="0.3">
      <c r="A16" s="3" t="s">
        <v>24</v>
      </c>
      <c r="B16" s="193" t="s">
        <v>25</v>
      </c>
      <c r="C16" s="194"/>
      <c r="D16" s="195"/>
      <c r="E16" s="49">
        <v>1</v>
      </c>
      <c r="F16" s="77">
        <v>1</v>
      </c>
      <c r="G16" s="3"/>
    </row>
    <row r="17" spans="1:7" s="41" customFormat="1" ht="36.799999999999997" customHeight="1" x14ac:dyDescent="0.3">
      <c r="A17" s="3" t="s">
        <v>26</v>
      </c>
      <c r="B17" s="193" t="s">
        <v>27</v>
      </c>
      <c r="C17" s="194"/>
      <c r="D17" s="195"/>
      <c r="E17" s="49">
        <f>E18+E19+E20</f>
        <v>3</v>
      </c>
      <c r="F17" s="78">
        <f>F18+F19+F20</f>
        <v>3</v>
      </c>
      <c r="G17" s="47"/>
    </row>
    <row r="18" spans="1:7" s="41" customFormat="1" ht="47.3" customHeight="1" x14ac:dyDescent="0.3">
      <c r="A18" s="42" t="s">
        <v>28</v>
      </c>
      <c r="B18" s="193" t="s">
        <v>29</v>
      </c>
      <c r="C18" s="194"/>
      <c r="D18" s="195"/>
      <c r="E18" s="58">
        <v>1</v>
      </c>
      <c r="F18" s="77">
        <v>1</v>
      </c>
      <c r="G18" s="47"/>
    </row>
    <row r="19" spans="1:7" s="41" customFormat="1" ht="48.7" customHeight="1" x14ac:dyDescent="0.3">
      <c r="A19" s="42" t="s">
        <v>30</v>
      </c>
      <c r="B19" s="193" t="s">
        <v>31</v>
      </c>
      <c r="C19" s="194"/>
      <c r="D19" s="195"/>
      <c r="E19" s="58">
        <v>1</v>
      </c>
      <c r="F19" s="77">
        <v>1</v>
      </c>
      <c r="G19" s="73"/>
    </row>
    <row r="20" spans="1:7" s="41" customFormat="1" ht="49.5" customHeight="1" x14ac:dyDescent="0.3">
      <c r="A20" s="3" t="s">
        <v>32</v>
      </c>
      <c r="B20" s="193" t="s">
        <v>33</v>
      </c>
      <c r="C20" s="194"/>
      <c r="D20" s="195"/>
      <c r="E20" s="49">
        <v>1</v>
      </c>
      <c r="F20" s="79">
        <v>1</v>
      </c>
      <c r="G20" s="43"/>
    </row>
    <row r="21" spans="1:7" s="41" customFormat="1" ht="36.799999999999997" customHeight="1" x14ac:dyDescent="0.3">
      <c r="A21" s="3" t="s">
        <v>34</v>
      </c>
      <c r="B21" s="208" t="s">
        <v>95</v>
      </c>
      <c r="C21" s="209"/>
      <c r="D21" s="210"/>
      <c r="E21" s="67">
        <v>3</v>
      </c>
      <c r="F21" s="80">
        <v>3</v>
      </c>
      <c r="G21" s="43"/>
    </row>
    <row r="22" spans="1:7" s="41" customFormat="1" ht="68.25" customHeight="1" x14ac:dyDescent="0.3">
      <c r="A22" s="3" t="s">
        <v>35</v>
      </c>
      <c r="B22" s="193" t="s">
        <v>123</v>
      </c>
      <c r="C22" s="194"/>
      <c r="D22" s="195"/>
      <c r="E22" s="49">
        <v>1</v>
      </c>
      <c r="F22" s="77">
        <v>1</v>
      </c>
      <c r="G22" s="47"/>
    </row>
    <row r="23" spans="1:7" s="4" customFormat="1" ht="101.3" customHeight="1" x14ac:dyDescent="0.3">
      <c r="A23" s="3">
        <v>2</v>
      </c>
      <c r="B23" s="211" t="s">
        <v>12</v>
      </c>
      <c r="C23" s="212"/>
      <c r="D23" s="213"/>
      <c r="E23" s="54">
        <f>E24+E28</f>
        <v>10</v>
      </c>
      <c r="F23" s="75">
        <f>F24+F28</f>
        <v>10</v>
      </c>
      <c r="G23" s="57"/>
    </row>
    <row r="24" spans="1:7" s="41" customFormat="1" ht="66.7" customHeight="1" x14ac:dyDescent="0.3">
      <c r="A24" s="39" t="s">
        <v>37</v>
      </c>
      <c r="B24" s="193" t="s">
        <v>38</v>
      </c>
      <c r="C24" s="194"/>
      <c r="D24" s="195"/>
      <c r="E24" s="50">
        <f>E25+E26+E27</f>
        <v>7</v>
      </c>
      <c r="F24" s="81">
        <f>F25+F26+F27</f>
        <v>7</v>
      </c>
      <c r="G24" s="47"/>
    </row>
    <row r="25" spans="1:7" s="41" customFormat="1" ht="100.5" customHeight="1" x14ac:dyDescent="0.3">
      <c r="A25" s="39" t="s">
        <v>28</v>
      </c>
      <c r="B25" s="193" t="s">
        <v>55</v>
      </c>
      <c r="C25" s="194"/>
      <c r="D25" s="195"/>
      <c r="E25" s="50">
        <v>2</v>
      </c>
      <c r="F25" s="44">
        <v>2</v>
      </c>
      <c r="G25" s="47"/>
    </row>
    <row r="26" spans="1:7" s="41" customFormat="1" ht="51.05" customHeight="1" x14ac:dyDescent="0.3">
      <c r="A26" s="39" t="s">
        <v>30</v>
      </c>
      <c r="B26" s="205" t="s">
        <v>109</v>
      </c>
      <c r="C26" s="206"/>
      <c r="D26" s="207"/>
      <c r="E26" s="50">
        <v>3</v>
      </c>
      <c r="F26" s="44">
        <v>3</v>
      </c>
      <c r="G26" s="47"/>
    </row>
    <row r="27" spans="1:7" s="41" customFormat="1" ht="52.45" customHeight="1" x14ac:dyDescent="0.3">
      <c r="A27" s="39" t="s">
        <v>32</v>
      </c>
      <c r="B27" s="193" t="s">
        <v>63</v>
      </c>
      <c r="C27" s="194"/>
      <c r="D27" s="195"/>
      <c r="E27" s="50">
        <v>2</v>
      </c>
      <c r="F27" s="44">
        <v>2</v>
      </c>
      <c r="G27" s="47"/>
    </row>
    <row r="28" spans="1:7" s="41" customFormat="1" ht="38.200000000000003" customHeight="1" x14ac:dyDescent="0.3">
      <c r="A28" s="39" t="s">
        <v>39</v>
      </c>
      <c r="B28" s="193" t="s">
        <v>40</v>
      </c>
      <c r="C28" s="194"/>
      <c r="D28" s="195"/>
      <c r="E28" s="50">
        <f>E29+E30</f>
        <v>3</v>
      </c>
      <c r="F28" s="81">
        <f>F29+F30</f>
        <v>3</v>
      </c>
      <c r="G28" s="47"/>
    </row>
    <row r="29" spans="1:7" s="41" customFormat="1" ht="45.7" customHeight="1" x14ac:dyDescent="0.3">
      <c r="A29" s="39" t="s">
        <v>28</v>
      </c>
      <c r="B29" s="205" t="s">
        <v>60</v>
      </c>
      <c r="C29" s="206"/>
      <c r="D29" s="207"/>
      <c r="E29" s="50">
        <v>2</v>
      </c>
      <c r="F29" s="77">
        <v>2</v>
      </c>
      <c r="G29" s="47"/>
    </row>
    <row r="30" spans="1:7" s="41" customFormat="1" ht="47.3" customHeight="1" x14ac:dyDescent="0.3">
      <c r="A30" s="39" t="s">
        <v>30</v>
      </c>
      <c r="B30" s="205" t="s">
        <v>61</v>
      </c>
      <c r="C30" s="206"/>
      <c r="D30" s="207"/>
      <c r="E30" s="50">
        <v>1</v>
      </c>
      <c r="F30" s="44">
        <v>1</v>
      </c>
      <c r="G30" s="47"/>
    </row>
    <row r="31" spans="1:7" s="2" customFormat="1" ht="21" customHeight="1" x14ac:dyDescent="0.3">
      <c r="A31" s="109" t="s">
        <v>2</v>
      </c>
      <c r="B31" s="214" t="s">
        <v>10</v>
      </c>
      <c r="C31" s="215"/>
      <c r="D31" s="216"/>
      <c r="E31" s="54">
        <f>E32+E36+E42</f>
        <v>30</v>
      </c>
      <c r="F31" s="75">
        <f>F32+F36+F42</f>
        <v>17</v>
      </c>
      <c r="G31" s="57"/>
    </row>
    <row r="32" spans="1:7" s="4" customFormat="1" ht="50.25" customHeight="1" x14ac:dyDescent="0.3">
      <c r="A32" s="3">
        <v>1</v>
      </c>
      <c r="B32" s="204" t="s">
        <v>96</v>
      </c>
      <c r="C32" s="204"/>
      <c r="D32" s="204"/>
      <c r="E32" s="54">
        <f>E33+E34+E35</f>
        <v>10</v>
      </c>
      <c r="F32" s="75">
        <f>SUM(F33:F35)</f>
        <v>5</v>
      </c>
      <c r="G32" s="57"/>
    </row>
    <row r="33" spans="1:7" s="41" customFormat="1" ht="52.45" customHeight="1" x14ac:dyDescent="0.3">
      <c r="A33" s="39" t="s">
        <v>21</v>
      </c>
      <c r="B33" s="205" t="s">
        <v>97</v>
      </c>
      <c r="C33" s="206"/>
      <c r="D33" s="207"/>
      <c r="E33" s="50">
        <v>2</v>
      </c>
      <c r="F33" s="39">
        <v>2</v>
      </c>
      <c r="G33" s="82"/>
    </row>
    <row r="34" spans="1:7" s="41" customFormat="1" ht="71.25" customHeight="1" x14ac:dyDescent="0.3">
      <c r="A34" s="3" t="s">
        <v>23</v>
      </c>
      <c r="B34" s="226" t="s">
        <v>98</v>
      </c>
      <c r="C34" s="227"/>
      <c r="D34" s="228"/>
      <c r="E34" s="67">
        <v>5</v>
      </c>
      <c r="F34" s="45"/>
      <c r="G34" s="47"/>
    </row>
    <row r="35" spans="1:7" s="41" customFormat="1" ht="51.05" customHeight="1" x14ac:dyDescent="0.3">
      <c r="A35" s="39" t="s">
        <v>24</v>
      </c>
      <c r="B35" s="229" t="s">
        <v>99</v>
      </c>
      <c r="C35" s="230"/>
      <c r="D35" s="231"/>
      <c r="E35" s="50">
        <v>3</v>
      </c>
      <c r="F35" s="39">
        <v>3</v>
      </c>
      <c r="G35" s="3"/>
    </row>
    <row r="36" spans="1:7" s="4" customFormat="1" ht="84.05" customHeight="1" x14ac:dyDescent="0.3">
      <c r="A36" s="3">
        <v>2</v>
      </c>
      <c r="B36" s="204" t="s">
        <v>100</v>
      </c>
      <c r="C36" s="204"/>
      <c r="D36" s="204"/>
      <c r="E36" s="54">
        <f>E37+E38+E39+E40+E41</f>
        <v>10</v>
      </c>
      <c r="F36" s="75">
        <f>SUM(F37:F41)</f>
        <v>9</v>
      </c>
      <c r="G36" s="57"/>
    </row>
    <row r="37" spans="1:7" s="41" customFormat="1" ht="56.2" customHeight="1" x14ac:dyDescent="0.3">
      <c r="A37" s="39" t="s">
        <v>37</v>
      </c>
      <c r="B37" s="205" t="s">
        <v>101</v>
      </c>
      <c r="C37" s="206"/>
      <c r="D37" s="207"/>
      <c r="E37" s="50">
        <v>2</v>
      </c>
      <c r="F37" s="39">
        <v>2</v>
      </c>
      <c r="G37" s="47"/>
    </row>
    <row r="38" spans="1:7" s="41" customFormat="1" ht="67.5" customHeight="1" x14ac:dyDescent="0.3">
      <c r="A38" s="39" t="s">
        <v>39</v>
      </c>
      <c r="B38" s="193" t="s">
        <v>102</v>
      </c>
      <c r="C38" s="194"/>
      <c r="D38" s="195"/>
      <c r="E38" s="50">
        <v>2</v>
      </c>
      <c r="F38" s="39">
        <v>2</v>
      </c>
      <c r="G38" s="47"/>
    </row>
    <row r="39" spans="1:7" s="41" customFormat="1" ht="60.75" customHeight="1" x14ac:dyDescent="0.3">
      <c r="A39" s="39" t="s">
        <v>41</v>
      </c>
      <c r="B39" s="193" t="s">
        <v>103</v>
      </c>
      <c r="C39" s="194"/>
      <c r="D39" s="195"/>
      <c r="E39" s="50">
        <v>2</v>
      </c>
      <c r="F39" s="39">
        <v>2</v>
      </c>
      <c r="G39" s="47"/>
    </row>
    <row r="40" spans="1:7" s="41" customFormat="1" ht="66.05" customHeight="1" x14ac:dyDescent="0.3">
      <c r="A40" s="39" t="s">
        <v>42</v>
      </c>
      <c r="B40" s="205" t="s">
        <v>104</v>
      </c>
      <c r="C40" s="206"/>
      <c r="D40" s="207"/>
      <c r="E40" s="50">
        <v>2</v>
      </c>
      <c r="F40" s="39">
        <v>2</v>
      </c>
      <c r="G40" s="47"/>
    </row>
    <row r="41" spans="1:7" s="41" customFormat="1" ht="34.450000000000003" customHeight="1" x14ac:dyDescent="0.3">
      <c r="A41" s="3" t="s">
        <v>43</v>
      </c>
      <c r="B41" s="208" t="s">
        <v>105</v>
      </c>
      <c r="C41" s="209"/>
      <c r="D41" s="210"/>
      <c r="E41" s="67">
        <v>2</v>
      </c>
      <c r="F41" s="45">
        <v>1</v>
      </c>
      <c r="G41" s="47"/>
    </row>
    <row r="42" spans="1:7" s="4" customFormat="1" ht="51.05" customHeight="1" x14ac:dyDescent="0.3">
      <c r="A42" s="3">
        <v>3</v>
      </c>
      <c r="B42" s="204" t="s">
        <v>4</v>
      </c>
      <c r="C42" s="204"/>
      <c r="D42" s="204"/>
      <c r="E42" s="54">
        <f>SUM(E43:E45)</f>
        <v>10</v>
      </c>
      <c r="F42" s="75">
        <f>SUM(F43:F45)</f>
        <v>3</v>
      </c>
      <c r="G42" s="57"/>
    </row>
    <row r="43" spans="1:7" s="41" customFormat="1" ht="72.8" customHeight="1" x14ac:dyDescent="0.3">
      <c r="A43" s="39" t="s">
        <v>44</v>
      </c>
      <c r="B43" s="193" t="s">
        <v>106</v>
      </c>
      <c r="C43" s="194"/>
      <c r="D43" s="195"/>
      <c r="E43" s="49">
        <v>3</v>
      </c>
      <c r="F43" s="39">
        <v>3</v>
      </c>
      <c r="G43" s="3"/>
    </row>
    <row r="44" spans="1:7" s="41" customFormat="1" ht="132.75" customHeight="1" x14ac:dyDescent="0.3">
      <c r="A44" s="3" t="s">
        <v>45</v>
      </c>
      <c r="B44" s="208" t="s">
        <v>107</v>
      </c>
      <c r="C44" s="209"/>
      <c r="D44" s="210"/>
      <c r="E44" s="67">
        <v>5</v>
      </c>
      <c r="F44" s="45"/>
      <c r="G44" s="3"/>
    </row>
    <row r="45" spans="1:7" s="41" customFormat="1" ht="88.45" customHeight="1" x14ac:dyDescent="0.3">
      <c r="A45" s="39" t="s">
        <v>46</v>
      </c>
      <c r="B45" s="205" t="s">
        <v>108</v>
      </c>
      <c r="C45" s="206"/>
      <c r="D45" s="207"/>
      <c r="E45" s="50">
        <v>2</v>
      </c>
      <c r="F45" s="39"/>
      <c r="G45" s="3"/>
    </row>
    <row r="46" spans="1:7" s="111" customFormat="1" ht="24.75" customHeight="1" x14ac:dyDescent="0.3">
      <c r="A46" s="110"/>
      <c r="B46" s="220" t="s">
        <v>13</v>
      </c>
      <c r="C46" s="221"/>
      <c r="D46" s="222"/>
      <c r="E46" s="51">
        <f>E12+E31</f>
        <v>50</v>
      </c>
      <c r="F46" s="75">
        <f>F12+F31</f>
        <v>37</v>
      </c>
      <c r="G46" s="109"/>
    </row>
    <row r="47" spans="1:7" ht="9.6999999999999993" customHeight="1" x14ac:dyDescent="0.25">
      <c r="C47" s="31"/>
      <c r="D47" s="31"/>
    </row>
    <row r="48" spans="1:7" ht="27.7" customHeight="1" x14ac:dyDescent="0.3">
      <c r="B48" s="218" t="s">
        <v>5</v>
      </c>
      <c r="C48" s="218"/>
      <c r="D48" s="218"/>
      <c r="E48" s="218"/>
    </row>
    <row r="49" spans="1:7" ht="65.3" customHeight="1" x14ac:dyDescent="0.25">
      <c r="A49" s="225"/>
      <c r="B49" s="225"/>
      <c r="C49" s="225"/>
      <c r="D49" s="225"/>
      <c r="E49" s="225"/>
      <c r="F49" s="225"/>
      <c r="G49" s="225"/>
    </row>
    <row r="50" spans="1:7" s="111" customFormat="1" ht="20.2" customHeight="1" x14ac:dyDescent="0.3">
      <c r="D50" s="223" t="s">
        <v>220</v>
      </c>
      <c r="E50" s="223"/>
      <c r="F50" s="223"/>
      <c r="G50" s="223"/>
    </row>
    <row r="51" spans="1:7" ht="16.45" customHeight="1" x14ac:dyDescent="0.3">
      <c r="D51" s="197" t="s">
        <v>14</v>
      </c>
      <c r="E51" s="197"/>
      <c r="F51" s="197"/>
      <c r="G51" s="197"/>
    </row>
    <row r="52" spans="1:7" ht="15.85" customHeight="1" x14ac:dyDescent="0.3">
      <c r="D52" s="200" t="s">
        <v>15</v>
      </c>
      <c r="E52" s="200"/>
      <c r="F52" s="200"/>
      <c r="G52" s="200"/>
    </row>
    <row r="53" spans="1:7" x14ac:dyDescent="0.3">
      <c r="D53" s="119"/>
      <c r="E53" s="119"/>
      <c r="F53" s="119"/>
    </row>
    <row r="54" spans="1:7" x14ac:dyDescent="0.3">
      <c r="D54" s="119"/>
      <c r="E54" s="119"/>
      <c r="F54" s="119"/>
    </row>
    <row r="55" spans="1:7" x14ac:dyDescent="0.3">
      <c r="D55" s="217" t="s">
        <v>219</v>
      </c>
      <c r="E55" s="217"/>
      <c r="F55" s="217"/>
      <c r="G55" s="217"/>
    </row>
    <row r="58" spans="1:7" x14ac:dyDescent="0.3">
      <c r="D58" s="224"/>
      <c r="E58" s="224"/>
      <c r="F58" s="224"/>
      <c r="G58" s="224"/>
    </row>
  </sheetData>
  <sheetProtection formatCells="0" formatColumns="0" formatRows="0" insertColumns="0" insertRows="0" insertHyperlinks="0" deleteColumns="0" deleteRows="0" sort="0" autoFilter="0" pivotTables="0"/>
  <mergeCells count="52">
    <mergeCell ref="D51:G51"/>
    <mergeCell ref="D52:G52"/>
    <mergeCell ref="D58:G58"/>
    <mergeCell ref="B44:D44"/>
    <mergeCell ref="B45:D45"/>
    <mergeCell ref="B46:D46"/>
    <mergeCell ref="B48:E48"/>
    <mergeCell ref="A49:G49"/>
    <mergeCell ref="D50:G50"/>
    <mergeCell ref="D55:G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G7"/>
    <mergeCell ref="B8:G8"/>
    <mergeCell ref="B9:G9"/>
    <mergeCell ref="B11:D11"/>
    <mergeCell ref="B12:D12"/>
    <mergeCell ref="B13:D13"/>
    <mergeCell ref="B14:D14"/>
    <mergeCell ref="B15:D15"/>
    <mergeCell ref="B16:D16"/>
    <mergeCell ref="B17:D17"/>
    <mergeCell ref="B18:D18"/>
    <mergeCell ref="B6:G6"/>
    <mergeCell ref="A2:C2"/>
    <mergeCell ref="D2:G2"/>
    <mergeCell ref="A3:B3"/>
    <mergeCell ref="A4:G4"/>
    <mergeCell ref="A5:G5"/>
  </mergeCells>
  <pageMargins left="0.32" right="0.3" top="0.37" bottom="0.34" header="0.2" footer="0.21"/>
  <pageSetup paperSize="9" orientation="portrait" verticalDpi="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8"/>
  <sheetViews>
    <sheetView topLeftCell="A44" workbookViewId="0">
      <selection activeCell="D50" sqref="D50:G55"/>
    </sheetView>
  </sheetViews>
  <sheetFormatPr defaultColWidth="9.109375" defaultRowHeight="15.65" x14ac:dyDescent="0.3"/>
  <cols>
    <col min="1" max="1" width="5.44140625" style="112" bestFit="1" customWidth="1"/>
    <col min="2" max="2" width="27.109375" style="31" customWidth="1"/>
    <col min="3" max="3" width="12.44140625" style="112" customWidth="1"/>
    <col min="4" max="4" width="13.5546875" style="112" customWidth="1"/>
    <col min="5" max="5" width="11.33203125" style="112" customWidth="1"/>
    <col min="6" max="6" width="13" style="55" customWidth="1"/>
    <col min="7" max="7" width="12.33203125" style="72" customWidth="1"/>
    <col min="8" max="16384" width="9.109375" style="112"/>
  </cols>
  <sheetData>
    <row r="1" spans="1:7" ht="16.3" x14ac:dyDescent="0.3">
      <c r="G1" s="70" t="s">
        <v>9</v>
      </c>
    </row>
    <row r="2" spans="1:7" s="111" customFormat="1" ht="48.7" customHeight="1" x14ac:dyDescent="0.3">
      <c r="A2" s="197" t="s">
        <v>6</v>
      </c>
      <c r="B2" s="197"/>
      <c r="C2" s="197"/>
      <c r="D2" s="197" t="s">
        <v>7</v>
      </c>
      <c r="E2" s="197"/>
      <c r="F2" s="197"/>
      <c r="G2" s="197"/>
    </row>
    <row r="3" spans="1:7" s="111" customFormat="1" ht="8.3000000000000007" customHeight="1" x14ac:dyDescent="0.25">
      <c r="A3" s="198"/>
      <c r="B3" s="198"/>
      <c r="D3" s="33"/>
      <c r="E3" s="33"/>
      <c r="F3" s="56"/>
      <c r="G3" s="71"/>
    </row>
    <row r="4" spans="1:7" ht="38.200000000000003" customHeight="1" x14ac:dyDescent="0.3">
      <c r="A4" s="199" t="s">
        <v>169</v>
      </c>
      <c r="B4" s="199"/>
      <c r="C4" s="199"/>
      <c r="D4" s="199"/>
      <c r="E4" s="199"/>
      <c r="F4" s="199"/>
      <c r="G4" s="199"/>
    </row>
    <row r="5" spans="1:7" ht="9.6999999999999993" customHeight="1" x14ac:dyDescent="0.25">
      <c r="A5" s="200"/>
      <c r="B5" s="201"/>
      <c r="C5" s="201"/>
      <c r="D5" s="201"/>
      <c r="E5" s="201"/>
      <c r="F5" s="201"/>
      <c r="G5" s="201"/>
    </row>
    <row r="6" spans="1:7" s="113" customFormat="1" ht="21.8" customHeight="1" x14ac:dyDescent="0.3">
      <c r="B6" s="232" t="s">
        <v>195</v>
      </c>
      <c r="C6" s="232"/>
      <c r="D6" s="232"/>
      <c r="E6" s="232"/>
      <c r="F6" s="232"/>
      <c r="G6" s="232"/>
    </row>
    <row r="7" spans="1:7" s="113" customFormat="1" ht="21.8" customHeight="1" x14ac:dyDescent="0.3">
      <c r="B7" s="233" t="s">
        <v>178</v>
      </c>
      <c r="C7" s="233"/>
      <c r="D7" s="233"/>
      <c r="E7" s="233"/>
      <c r="F7" s="233"/>
      <c r="G7" s="233"/>
    </row>
    <row r="8" spans="1:7" s="113" customFormat="1" ht="21.8" customHeight="1" x14ac:dyDescent="0.3">
      <c r="B8" s="233" t="s">
        <v>163</v>
      </c>
      <c r="C8" s="233"/>
      <c r="D8" s="233"/>
      <c r="E8" s="233"/>
      <c r="F8" s="233"/>
      <c r="G8" s="233"/>
    </row>
    <row r="9" spans="1:7" s="113" customFormat="1" ht="21.8" customHeight="1" x14ac:dyDescent="0.3">
      <c r="B9" s="233" t="s">
        <v>197</v>
      </c>
      <c r="C9" s="233"/>
      <c r="D9" s="233"/>
      <c r="E9" s="233"/>
      <c r="F9" s="233"/>
      <c r="G9" s="233"/>
    </row>
    <row r="10" spans="1:7" ht="8.3000000000000007" customHeight="1" x14ac:dyDescent="0.25"/>
    <row r="11" spans="1:7" s="111" customFormat="1" ht="58.55" customHeight="1" x14ac:dyDescent="0.3">
      <c r="A11" s="110" t="s">
        <v>16</v>
      </c>
      <c r="B11" s="196" t="s">
        <v>17</v>
      </c>
      <c r="C11" s="196"/>
      <c r="D11" s="196"/>
      <c r="E11" s="110" t="s">
        <v>18</v>
      </c>
      <c r="F11" s="60" t="s">
        <v>19</v>
      </c>
      <c r="G11" s="109" t="s">
        <v>20</v>
      </c>
    </row>
    <row r="12" spans="1:7" s="2" customFormat="1" ht="33.049999999999997" customHeight="1" x14ac:dyDescent="0.3">
      <c r="A12" s="109" t="s">
        <v>0</v>
      </c>
      <c r="B12" s="204" t="s">
        <v>8</v>
      </c>
      <c r="C12" s="204"/>
      <c r="D12" s="204"/>
      <c r="E12" s="52">
        <f>E13+E23</f>
        <v>20</v>
      </c>
      <c r="F12" s="75">
        <f>F13+F23</f>
        <v>20</v>
      </c>
      <c r="G12" s="57"/>
    </row>
    <row r="13" spans="1:7" s="4" customFormat="1" ht="33.85" customHeight="1" x14ac:dyDescent="0.3">
      <c r="A13" s="3">
        <v>1</v>
      </c>
      <c r="B13" s="204" t="s">
        <v>1</v>
      </c>
      <c r="C13" s="204"/>
      <c r="D13" s="204"/>
      <c r="E13" s="53">
        <f>E14+E15+E16+E17+E21+E22</f>
        <v>10</v>
      </c>
      <c r="F13" s="76">
        <f>F14+F15+F16+F17+F21+F22</f>
        <v>10</v>
      </c>
      <c r="G13" s="57"/>
    </row>
    <row r="14" spans="1:7" s="40" customFormat="1" ht="117.1" customHeight="1" x14ac:dyDescent="0.3">
      <c r="A14" s="3" t="s">
        <v>21</v>
      </c>
      <c r="B14" s="193" t="s">
        <v>22</v>
      </c>
      <c r="C14" s="194"/>
      <c r="D14" s="195"/>
      <c r="E14" s="49">
        <v>1</v>
      </c>
      <c r="F14" s="77">
        <v>1</v>
      </c>
      <c r="G14" s="3"/>
    </row>
    <row r="15" spans="1:7" s="41" customFormat="1" ht="71.25" customHeight="1" x14ac:dyDescent="0.3">
      <c r="A15" s="3" t="s">
        <v>23</v>
      </c>
      <c r="B15" s="193" t="s">
        <v>94</v>
      </c>
      <c r="C15" s="194"/>
      <c r="D15" s="195"/>
      <c r="E15" s="49">
        <v>1</v>
      </c>
      <c r="F15" s="77">
        <v>1</v>
      </c>
      <c r="G15" s="47"/>
    </row>
    <row r="16" spans="1:7" s="41" customFormat="1" ht="82.5" customHeight="1" x14ac:dyDescent="0.3">
      <c r="A16" s="3" t="s">
        <v>24</v>
      </c>
      <c r="B16" s="193" t="s">
        <v>25</v>
      </c>
      <c r="C16" s="194"/>
      <c r="D16" s="195"/>
      <c r="E16" s="49">
        <v>1</v>
      </c>
      <c r="F16" s="77">
        <v>1</v>
      </c>
      <c r="G16" s="3"/>
    </row>
    <row r="17" spans="1:7" s="41" customFormat="1" ht="36.799999999999997" customHeight="1" x14ac:dyDescent="0.3">
      <c r="A17" s="3" t="s">
        <v>26</v>
      </c>
      <c r="B17" s="193" t="s">
        <v>27</v>
      </c>
      <c r="C17" s="194"/>
      <c r="D17" s="195"/>
      <c r="E17" s="49">
        <f>E18+E19+E20</f>
        <v>3</v>
      </c>
      <c r="F17" s="78">
        <f>F18+F19+F20</f>
        <v>3</v>
      </c>
      <c r="G17" s="47"/>
    </row>
    <row r="18" spans="1:7" s="41" customFormat="1" ht="47.3" customHeight="1" x14ac:dyDescent="0.3">
      <c r="A18" s="42" t="s">
        <v>28</v>
      </c>
      <c r="B18" s="193" t="s">
        <v>29</v>
      </c>
      <c r="C18" s="194"/>
      <c r="D18" s="195"/>
      <c r="E18" s="58">
        <v>1</v>
      </c>
      <c r="F18" s="77">
        <v>1</v>
      </c>
      <c r="G18" s="47"/>
    </row>
    <row r="19" spans="1:7" s="41" customFormat="1" ht="48.7" customHeight="1" x14ac:dyDescent="0.3">
      <c r="A19" s="42" t="s">
        <v>30</v>
      </c>
      <c r="B19" s="193" t="s">
        <v>31</v>
      </c>
      <c r="C19" s="194"/>
      <c r="D19" s="195"/>
      <c r="E19" s="58">
        <v>1</v>
      </c>
      <c r="F19" s="77">
        <v>1</v>
      </c>
      <c r="G19" s="73"/>
    </row>
    <row r="20" spans="1:7" s="41" customFormat="1" ht="49.5" customHeight="1" x14ac:dyDescent="0.3">
      <c r="A20" s="3" t="s">
        <v>32</v>
      </c>
      <c r="B20" s="193" t="s">
        <v>33</v>
      </c>
      <c r="C20" s="194"/>
      <c r="D20" s="195"/>
      <c r="E20" s="49">
        <v>1</v>
      </c>
      <c r="F20" s="79">
        <v>1</v>
      </c>
      <c r="G20" s="43"/>
    </row>
    <row r="21" spans="1:7" s="41" customFormat="1" ht="36.799999999999997" customHeight="1" x14ac:dyDescent="0.3">
      <c r="A21" s="3" t="s">
        <v>34</v>
      </c>
      <c r="B21" s="208" t="s">
        <v>95</v>
      </c>
      <c r="C21" s="209"/>
      <c r="D21" s="210"/>
      <c r="E21" s="67">
        <v>3</v>
      </c>
      <c r="F21" s="80">
        <v>3</v>
      </c>
      <c r="G21" s="43"/>
    </row>
    <row r="22" spans="1:7" s="41" customFormat="1" ht="68.25" customHeight="1" x14ac:dyDescent="0.3">
      <c r="A22" s="3" t="s">
        <v>35</v>
      </c>
      <c r="B22" s="193" t="s">
        <v>123</v>
      </c>
      <c r="C22" s="194"/>
      <c r="D22" s="195"/>
      <c r="E22" s="49">
        <v>1</v>
      </c>
      <c r="F22" s="77">
        <v>1</v>
      </c>
      <c r="G22" s="47"/>
    </row>
    <row r="23" spans="1:7" s="4" customFormat="1" ht="101.3" customHeight="1" x14ac:dyDescent="0.3">
      <c r="A23" s="3">
        <v>2</v>
      </c>
      <c r="B23" s="211" t="s">
        <v>12</v>
      </c>
      <c r="C23" s="212"/>
      <c r="D23" s="213"/>
      <c r="E23" s="54">
        <f>E24+E28</f>
        <v>10</v>
      </c>
      <c r="F23" s="75">
        <f>F24+F28</f>
        <v>10</v>
      </c>
      <c r="G23" s="57"/>
    </row>
    <row r="24" spans="1:7" s="41" customFormat="1" ht="66.7" customHeight="1" x14ac:dyDescent="0.3">
      <c r="A24" s="39" t="s">
        <v>37</v>
      </c>
      <c r="B24" s="193" t="s">
        <v>38</v>
      </c>
      <c r="C24" s="194"/>
      <c r="D24" s="195"/>
      <c r="E24" s="50">
        <f>E25+E26+E27</f>
        <v>7</v>
      </c>
      <c r="F24" s="81">
        <f>F25+F26+F27</f>
        <v>7</v>
      </c>
      <c r="G24" s="47"/>
    </row>
    <row r="25" spans="1:7" s="41" customFormat="1" ht="100.5" customHeight="1" x14ac:dyDescent="0.3">
      <c r="A25" s="39" t="s">
        <v>28</v>
      </c>
      <c r="B25" s="193" t="s">
        <v>55</v>
      </c>
      <c r="C25" s="194"/>
      <c r="D25" s="195"/>
      <c r="E25" s="50">
        <v>2</v>
      </c>
      <c r="F25" s="44">
        <v>2</v>
      </c>
      <c r="G25" s="47"/>
    </row>
    <row r="26" spans="1:7" s="41" customFormat="1" ht="51.05" customHeight="1" x14ac:dyDescent="0.3">
      <c r="A26" s="39" t="s">
        <v>30</v>
      </c>
      <c r="B26" s="205" t="s">
        <v>109</v>
      </c>
      <c r="C26" s="206"/>
      <c r="D26" s="207"/>
      <c r="E26" s="50">
        <v>3</v>
      </c>
      <c r="F26" s="44">
        <v>3</v>
      </c>
      <c r="G26" s="47"/>
    </row>
    <row r="27" spans="1:7" s="41" customFormat="1" ht="52.45" customHeight="1" x14ac:dyDescent="0.3">
      <c r="A27" s="39" t="s">
        <v>32</v>
      </c>
      <c r="B27" s="193" t="s">
        <v>63</v>
      </c>
      <c r="C27" s="194"/>
      <c r="D27" s="195"/>
      <c r="E27" s="50">
        <v>2</v>
      </c>
      <c r="F27" s="44">
        <v>2</v>
      </c>
      <c r="G27" s="47"/>
    </row>
    <row r="28" spans="1:7" s="41" customFormat="1" ht="38.200000000000003" customHeight="1" x14ac:dyDescent="0.3">
      <c r="A28" s="39" t="s">
        <v>39</v>
      </c>
      <c r="B28" s="193" t="s">
        <v>40</v>
      </c>
      <c r="C28" s="194"/>
      <c r="D28" s="195"/>
      <c r="E28" s="50">
        <f>E29+E30</f>
        <v>3</v>
      </c>
      <c r="F28" s="81">
        <f>F29+F30</f>
        <v>3</v>
      </c>
      <c r="G28" s="47"/>
    </row>
    <row r="29" spans="1:7" s="41" customFormat="1" ht="45.7" customHeight="1" x14ac:dyDescent="0.3">
      <c r="A29" s="39" t="s">
        <v>28</v>
      </c>
      <c r="B29" s="205" t="s">
        <v>60</v>
      </c>
      <c r="C29" s="206"/>
      <c r="D29" s="207"/>
      <c r="E29" s="50">
        <v>2</v>
      </c>
      <c r="F29" s="77">
        <v>2</v>
      </c>
      <c r="G29" s="47"/>
    </row>
    <row r="30" spans="1:7" s="41" customFormat="1" ht="47.3" customHeight="1" x14ac:dyDescent="0.3">
      <c r="A30" s="39" t="s">
        <v>30</v>
      </c>
      <c r="B30" s="205" t="s">
        <v>61</v>
      </c>
      <c r="C30" s="206"/>
      <c r="D30" s="207"/>
      <c r="E30" s="50">
        <v>1</v>
      </c>
      <c r="F30" s="44">
        <v>1</v>
      </c>
      <c r="G30" s="47"/>
    </row>
    <row r="31" spans="1:7" s="2" customFormat="1" ht="21" customHeight="1" x14ac:dyDescent="0.3">
      <c r="A31" s="109" t="s">
        <v>2</v>
      </c>
      <c r="B31" s="214" t="s">
        <v>10</v>
      </c>
      <c r="C31" s="215"/>
      <c r="D31" s="216"/>
      <c r="E31" s="54">
        <f>E32+E36+E42</f>
        <v>30</v>
      </c>
      <c r="F31" s="75">
        <f>F32+F36+F42</f>
        <v>18</v>
      </c>
      <c r="G31" s="57"/>
    </row>
    <row r="32" spans="1:7" s="4" customFormat="1" ht="50.25" customHeight="1" x14ac:dyDescent="0.3">
      <c r="A32" s="3">
        <v>1</v>
      </c>
      <c r="B32" s="204" t="s">
        <v>96</v>
      </c>
      <c r="C32" s="204"/>
      <c r="D32" s="204"/>
      <c r="E32" s="54">
        <f>E33+E34+E35</f>
        <v>10</v>
      </c>
      <c r="F32" s="75">
        <f>SUM(F33:F35)</f>
        <v>5</v>
      </c>
      <c r="G32" s="57"/>
    </row>
    <row r="33" spans="1:7" s="41" customFormat="1" ht="52.45" customHeight="1" x14ac:dyDescent="0.3">
      <c r="A33" s="39" t="s">
        <v>21</v>
      </c>
      <c r="B33" s="205" t="s">
        <v>97</v>
      </c>
      <c r="C33" s="206"/>
      <c r="D33" s="207"/>
      <c r="E33" s="50">
        <v>2</v>
      </c>
      <c r="F33" s="39">
        <v>2</v>
      </c>
      <c r="G33" s="82"/>
    </row>
    <row r="34" spans="1:7" s="41" customFormat="1" ht="71.25" customHeight="1" x14ac:dyDescent="0.3">
      <c r="A34" s="3" t="s">
        <v>23</v>
      </c>
      <c r="B34" s="226" t="s">
        <v>98</v>
      </c>
      <c r="C34" s="227"/>
      <c r="D34" s="228"/>
      <c r="E34" s="67">
        <v>5</v>
      </c>
      <c r="F34" s="45"/>
      <c r="G34" s="47"/>
    </row>
    <row r="35" spans="1:7" s="41" customFormat="1" ht="51.05" customHeight="1" x14ac:dyDescent="0.3">
      <c r="A35" s="39" t="s">
        <v>24</v>
      </c>
      <c r="B35" s="229" t="s">
        <v>99</v>
      </c>
      <c r="C35" s="230"/>
      <c r="D35" s="231"/>
      <c r="E35" s="50">
        <v>3</v>
      </c>
      <c r="F35" s="39">
        <v>3</v>
      </c>
      <c r="G35" s="3"/>
    </row>
    <row r="36" spans="1:7" s="4" customFormat="1" ht="84.05" customHeight="1" x14ac:dyDescent="0.3">
      <c r="A36" s="3">
        <v>2</v>
      </c>
      <c r="B36" s="204" t="s">
        <v>100</v>
      </c>
      <c r="C36" s="204"/>
      <c r="D36" s="204"/>
      <c r="E36" s="54">
        <f>E37+E38+E39+E40+E41</f>
        <v>10</v>
      </c>
      <c r="F36" s="75">
        <f>SUM(F37:F41)</f>
        <v>10</v>
      </c>
      <c r="G36" s="57"/>
    </row>
    <row r="37" spans="1:7" s="41" customFormat="1" ht="56.2" customHeight="1" x14ac:dyDescent="0.3">
      <c r="A37" s="39" t="s">
        <v>37</v>
      </c>
      <c r="B37" s="205" t="s">
        <v>101</v>
      </c>
      <c r="C37" s="206"/>
      <c r="D37" s="207"/>
      <c r="E37" s="50">
        <v>2</v>
      </c>
      <c r="F37" s="39">
        <v>2</v>
      </c>
      <c r="G37" s="47"/>
    </row>
    <row r="38" spans="1:7" s="41" customFormat="1" ht="67.5" customHeight="1" x14ac:dyDescent="0.3">
      <c r="A38" s="39" t="s">
        <v>39</v>
      </c>
      <c r="B38" s="193" t="s">
        <v>102</v>
      </c>
      <c r="C38" s="194"/>
      <c r="D38" s="195"/>
      <c r="E38" s="50">
        <v>2</v>
      </c>
      <c r="F38" s="39">
        <v>2</v>
      </c>
      <c r="G38" s="47"/>
    </row>
    <row r="39" spans="1:7" s="41" customFormat="1" ht="60.75" customHeight="1" x14ac:dyDescent="0.3">
      <c r="A39" s="39" t="s">
        <v>41</v>
      </c>
      <c r="B39" s="193" t="s">
        <v>103</v>
      </c>
      <c r="C39" s="194"/>
      <c r="D39" s="195"/>
      <c r="E39" s="50">
        <v>2</v>
      </c>
      <c r="F39" s="39">
        <v>2</v>
      </c>
      <c r="G39" s="47"/>
    </row>
    <row r="40" spans="1:7" s="41" customFormat="1" ht="66.05" customHeight="1" x14ac:dyDescent="0.3">
      <c r="A40" s="39" t="s">
        <v>42</v>
      </c>
      <c r="B40" s="205" t="s">
        <v>104</v>
      </c>
      <c r="C40" s="206"/>
      <c r="D40" s="207"/>
      <c r="E40" s="50">
        <v>2</v>
      </c>
      <c r="F40" s="39">
        <v>2</v>
      </c>
      <c r="G40" s="47"/>
    </row>
    <row r="41" spans="1:7" s="41" customFormat="1" ht="34.450000000000003" customHeight="1" x14ac:dyDescent="0.3">
      <c r="A41" s="3" t="s">
        <v>43</v>
      </c>
      <c r="B41" s="208" t="s">
        <v>105</v>
      </c>
      <c r="C41" s="209"/>
      <c r="D41" s="210"/>
      <c r="E41" s="67">
        <v>2</v>
      </c>
      <c r="F41" s="45">
        <v>2</v>
      </c>
      <c r="G41" s="47"/>
    </row>
    <row r="42" spans="1:7" s="4" customFormat="1" ht="51.05" customHeight="1" x14ac:dyDescent="0.3">
      <c r="A42" s="3">
        <v>3</v>
      </c>
      <c r="B42" s="204" t="s">
        <v>4</v>
      </c>
      <c r="C42" s="204"/>
      <c r="D42" s="204"/>
      <c r="E42" s="54">
        <f>SUM(E43:E45)</f>
        <v>10</v>
      </c>
      <c r="F42" s="75">
        <f>SUM(F43:F45)</f>
        <v>3</v>
      </c>
      <c r="G42" s="57"/>
    </row>
    <row r="43" spans="1:7" s="41" customFormat="1" ht="72.8" customHeight="1" x14ac:dyDescent="0.3">
      <c r="A43" s="39" t="s">
        <v>44</v>
      </c>
      <c r="B43" s="193" t="s">
        <v>106</v>
      </c>
      <c r="C43" s="194"/>
      <c r="D43" s="195"/>
      <c r="E43" s="49">
        <v>3</v>
      </c>
      <c r="F43" s="39">
        <v>3</v>
      </c>
      <c r="G43" s="3"/>
    </row>
    <row r="44" spans="1:7" s="41" customFormat="1" ht="132.75" customHeight="1" x14ac:dyDescent="0.3">
      <c r="A44" s="3" t="s">
        <v>45</v>
      </c>
      <c r="B44" s="208" t="s">
        <v>107</v>
      </c>
      <c r="C44" s="209"/>
      <c r="D44" s="210"/>
      <c r="E44" s="67">
        <v>5</v>
      </c>
      <c r="F44" s="45"/>
      <c r="G44" s="3"/>
    </row>
    <row r="45" spans="1:7" s="41" customFormat="1" ht="88.45" customHeight="1" x14ac:dyDescent="0.3">
      <c r="A45" s="39" t="s">
        <v>46</v>
      </c>
      <c r="B45" s="205" t="s">
        <v>108</v>
      </c>
      <c r="C45" s="206"/>
      <c r="D45" s="207"/>
      <c r="E45" s="50">
        <v>2</v>
      </c>
      <c r="F45" s="39"/>
      <c r="G45" s="3"/>
    </row>
    <row r="46" spans="1:7" s="111" customFormat="1" ht="24.75" customHeight="1" x14ac:dyDescent="0.3">
      <c r="A46" s="110"/>
      <c r="B46" s="220" t="s">
        <v>13</v>
      </c>
      <c r="C46" s="221"/>
      <c r="D46" s="222"/>
      <c r="E46" s="51">
        <f>E12+E31</f>
        <v>50</v>
      </c>
      <c r="F46" s="75">
        <f>F12+F31</f>
        <v>38</v>
      </c>
      <c r="G46" s="109"/>
    </row>
    <row r="47" spans="1:7" ht="9.6999999999999993" customHeight="1" x14ac:dyDescent="0.25">
      <c r="C47" s="31"/>
      <c r="D47" s="31"/>
    </row>
    <row r="48" spans="1:7" ht="27.7" customHeight="1" x14ac:dyDescent="0.3">
      <c r="B48" s="218" t="s">
        <v>5</v>
      </c>
      <c r="C48" s="218"/>
      <c r="D48" s="218"/>
      <c r="E48" s="218"/>
    </row>
    <row r="49" spans="1:7" ht="65.3" customHeight="1" x14ac:dyDescent="0.25">
      <c r="A49" s="225"/>
      <c r="B49" s="225"/>
      <c r="C49" s="225"/>
      <c r="D49" s="225"/>
      <c r="E49" s="225"/>
      <c r="F49" s="225"/>
      <c r="G49" s="225"/>
    </row>
    <row r="50" spans="1:7" s="111" customFormat="1" ht="20.2" customHeight="1" x14ac:dyDescent="0.3">
      <c r="D50" s="223" t="s">
        <v>220</v>
      </c>
      <c r="E50" s="223"/>
      <c r="F50" s="223"/>
      <c r="G50" s="223"/>
    </row>
    <row r="51" spans="1:7" ht="16.45" customHeight="1" x14ac:dyDescent="0.3">
      <c r="D51" s="197" t="s">
        <v>14</v>
      </c>
      <c r="E51" s="197"/>
      <c r="F51" s="197"/>
      <c r="G51" s="197"/>
    </row>
    <row r="52" spans="1:7" ht="15.85" customHeight="1" x14ac:dyDescent="0.3">
      <c r="D52" s="200" t="s">
        <v>15</v>
      </c>
      <c r="E52" s="200"/>
      <c r="F52" s="200"/>
      <c r="G52" s="200"/>
    </row>
    <row r="53" spans="1:7" x14ac:dyDescent="0.3">
      <c r="D53" s="119"/>
      <c r="E53" s="119"/>
      <c r="F53" s="119"/>
    </row>
    <row r="54" spans="1:7" x14ac:dyDescent="0.3">
      <c r="D54" s="119"/>
      <c r="E54" s="119"/>
      <c r="F54" s="119"/>
    </row>
    <row r="55" spans="1:7" x14ac:dyDescent="0.3">
      <c r="D55" s="217" t="s">
        <v>219</v>
      </c>
      <c r="E55" s="217"/>
      <c r="F55" s="217"/>
      <c r="G55" s="217"/>
    </row>
    <row r="58" spans="1:7" x14ac:dyDescent="0.3">
      <c r="D58" s="224"/>
      <c r="E58" s="224"/>
      <c r="F58" s="224"/>
      <c r="G58" s="224"/>
    </row>
  </sheetData>
  <sheetProtection formatCells="0" formatColumns="0" formatRows="0" insertColumns="0" insertRows="0" insertHyperlinks="0" deleteColumns="0" deleteRows="0" sort="0" autoFilter="0" pivotTables="0"/>
  <mergeCells count="52">
    <mergeCell ref="D51:G51"/>
    <mergeCell ref="D52:G52"/>
    <mergeCell ref="D58:G58"/>
    <mergeCell ref="B44:D44"/>
    <mergeCell ref="B45:D45"/>
    <mergeCell ref="B46:D46"/>
    <mergeCell ref="B48:E48"/>
    <mergeCell ref="A49:G49"/>
    <mergeCell ref="D50:G50"/>
    <mergeCell ref="D55:G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G7"/>
    <mergeCell ref="B8:G8"/>
    <mergeCell ref="B9:G9"/>
    <mergeCell ref="B11:D11"/>
    <mergeCell ref="B12:D12"/>
    <mergeCell ref="B13:D13"/>
    <mergeCell ref="B14:D14"/>
    <mergeCell ref="B15:D15"/>
    <mergeCell ref="B16:D16"/>
    <mergeCell ref="B17:D17"/>
    <mergeCell ref="B18:D18"/>
    <mergeCell ref="B6:G6"/>
    <mergeCell ref="A2:C2"/>
    <mergeCell ref="D2:G2"/>
    <mergeCell ref="A3:B3"/>
    <mergeCell ref="A4:G4"/>
    <mergeCell ref="A5:G5"/>
  </mergeCells>
  <pageMargins left="0.32" right="0.3" top="0.37" bottom="0.34" header="0.2" footer="0.21"/>
  <pageSetup paperSize="9" orientation="portrait" verticalDpi="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8"/>
  <sheetViews>
    <sheetView topLeftCell="A44" workbookViewId="0">
      <selection activeCell="D50" sqref="D50:G55"/>
    </sheetView>
  </sheetViews>
  <sheetFormatPr defaultColWidth="9.109375" defaultRowHeight="15.65" x14ac:dyDescent="0.3"/>
  <cols>
    <col min="1" max="1" width="5.44140625" style="112" bestFit="1" customWidth="1"/>
    <col min="2" max="2" width="27.109375" style="31" customWidth="1"/>
    <col min="3" max="3" width="12.44140625" style="112" customWidth="1"/>
    <col min="4" max="4" width="13.5546875" style="112" customWidth="1"/>
    <col min="5" max="5" width="11.33203125" style="112" customWidth="1"/>
    <col min="6" max="6" width="13" style="55" customWidth="1"/>
    <col min="7" max="7" width="12.33203125" style="72" customWidth="1"/>
    <col min="8" max="16384" width="9.109375" style="112"/>
  </cols>
  <sheetData>
    <row r="1" spans="1:7" ht="16.3" x14ac:dyDescent="0.3">
      <c r="G1" s="70" t="s">
        <v>9</v>
      </c>
    </row>
    <row r="2" spans="1:7" s="111" customFormat="1" ht="48.7" customHeight="1" x14ac:dyDescent="0.3">
      <c r="A2" s="197" t="s">
        <v>6</v>
      </c>
      <c r="B2" s="197"/>
      <c r="C2" s="197"/>
      <c r="D2" s="197" t="s">
        <v>7</v>
      </c>
      <c r="E2" s="197"/>
      <c r="F2" s="197"/>
      <c r="G2" s="197"/>
    </row>
    <row r="3" spans="1:7" s="111" customFormat="1" ht="8.3000000000000007" customHeight="1" x14ac:dyDescent="0.25">
      <c r="A3" s="198"/>
      <c r="B3" s="198"/>
      <c r="D3" s="33"/>
      <c r="E3" s="33"/>
      <c r="F3" s="56"/>
      <c r="G3" s="71"/>
    </row>
    <row r="4" spans="1:7" ht="38.200000000000003" customHeight="1" x14ac:dyDescent="0.3">
      <c r="A4" s="199" t="s">
        <v>169</v>
      </c>
      <c r="B4" s="199"/>
      <c r="C4" s="199"/>
      <c r="D4" s="199"/>
      <c r="E4" s="199"/>
      <c r="F4" s="199"/>
      <c r="G4" s="199"/>
    </row>
    <row r="5" spans="1:7" ht="9.6999999999999993" customHeight="1" x14ac:dyDescent="0.25">
      <c r="A5" s="200"/>
      <c r="B5" s="201"/>
      <c r="C5" s="201"/>
      <c r="D5" s="201"/>
      <c r="E5" s="201"/>
      <c r="F5" s="201"/>
      <c r="G5" s="201"/>
    </row>
    <row r="6" spans="1:7" s="113" customFormat="1" ht="21.8" customHeight="1" x14ac:dyDescent="0.3">
      <c r="B6" s="232" t="s">
        <v>198</v>
      </c>
      <c r="C6" s="232"/>
      <c r="D6" s="232"/>
      <c r="E6" s="232"/>
      <c r="F6" s="232"/>
      <c r="G6" s="232"/>
    </row>
    <row r="7" spans="1:7" s="113" customFormat="1" ht="21.8" customHeight="1" x14ac:dyDescent="0.3">
      <c r="B7" s="233" t="s">
        <v>178</v>
      </c>
      <c r="C7" s="233"/>
      <c r="D7" s="233"/>
      <c r="E7" s="233"/>
      <c r="F7" s="233"/>
      <c r="G7" s="233"/>
    </row>
    <row r="8" spans="1:7" s="113" customFormat="1" ht="21.8" customHeight="1" x14ac:dyDescent="0.3">
      <c r="B8" s="233" t="s">
        <v>163</v>
      </c>
      <c r="C8" s="233"/>
      <c r="D8" s="233"/>
      <c r="E8" s="233"/>
      <c r="F8" s="233"/>
      <c r="G8" s="233"/>
    </row>
    <row r="9" spans="1:7" s="113" customFormat="1" ht="21.8" customHeight="1" x14ac:dyDescent="0.3">
      <c r="B9" s="233" t="s">
        <v>199</v>
      </c>
      <c r="C9" s="233"/>
      <c r="D9" s="233"/>
      <c r="E9" s="233"/>
      <c r="F9" s="233"/>
      <c r="G9" s="233"/>
    </row>
    <row r="10" spans="1:7" ht="8.3000000000000007" customHeight="1" x14ac:dyDescent="0.25"/>
    <row r="11" spans="1:7" s="111" customFormat="1" ht="58.55" customHeight="1" x14ac:dyDescent="0.3">
      <c r="A11" s="110" t="s">
        <v>16</v>
      </c>
      <c r="B11" s="196" t="s">
        <v>17</v>
      </c>
      <c r="C11" s="196"/>
      <c r="D11" s="196"/>
      <c r="E11" s="110" t="s">
        <v>18</v>
      </c>
      <c r="F11" s="60" t="s">
        <v>19</v>
      </c>
      <c r="G11" s="109" t="s">
        <v>20</v>
      </c>
    </row>
    <row r="12" spans="1:7" s="2" customFormat="1" ht="33.049999999999997" customHeight="1" x14ac:dyDescent="0.3">
      <c r="A12" s="109" t="s">
        <v>0</v>
      </c>
      <c r="B12" s="204" t="s">
        <v>8</v>
      </c>
      <c r="C12" s="204"/>
      <c r="D12" s="204"/>
      <c r="E12" s="52">
        <f>E13+E23</f>
        <v>20</v>
      </c>
      <c r="F12" s="75">
        <f>F13+F23</f>
        <v>19</v>
      </c>
      <c r="G12" s="57"/>
    </row>
    <row r="13" spans="1:7" s="4" customFormat="1" ht="33.85" customHeight="1" x14ac:dyDescent="0.3">
      <c r="A13" s="3">
        <v>1</v>
      </c>
      <c r="B13" s="204" t="s">
        <v>1</v>
      </c>
      <c r="C13" s="204"/>
      <c r="D13" s="204"/>
      <c r="E13" s="53">
        <f>E14+E15+E16+E17+E21+E22</f>
        <v>10</v>
      </c>
      <c r="F13" s="76">
        <f>F14+F15+F16+F17+F21+F22</f>
        <v>9</v>
      </c>
      <c r="G13" s="57"/>
    </row>
    <row r="14" spans="1:7" s="40" customFormat="1" ht="117.1" customHeight="1" x14ac:dyDescent="0.3">
      <c r="A14" s="3" t="s">
        <v>21</v>
      </c>
      <c r="B14" s="193" t="s">
        <v>22</v>
      </c>
      <c r="C14" s="194"/>
      <c r="D14" s="195"/>
      <c r="E14" s="49">
        <v>1</v>
      </c>
      <c r="F14" s="77">
        <v>1</v>
      </c>
      <c r="G14" s="3"/>
    </row>
    <row r="15" spans="1:7" s="41" customFormat="1" ht="71.25" customHeight="1" x14ac:dyDescent="0.3">
      <c r="A15" s="3" t="s">
        <v>23</v>
      </c>
      <c r="B15" s="193" t="s">
        <v>94</v>
      </c>
      <c r="C15" s="194"/>
      <c r="D15" s="195"/>
      <c r="E15" s="49">
        <v>1</v>
      </c>
      <c r="F15" s="77">
        <v>1</v>
      </c>
      <c r="G15" s="47"/>
    </row>
    <row r="16" spans="1:7" s="41" customFormat="1" ht="82.5" customHeight="1" x14ac:dyDescent="0.3">
      <c r="A16" s="3" t="s">
        <v>24</v>
      </c>
      <c r="B16" s="193" t="s">
        <v>25</v>
      </c>
      <c r="C16" s="194"/>
      <c r="D16" s="195"/>
      <c r="E16" s="49">
        <v>1</v>
      </c>
      <c r="F16" s="77">
        <v>1</v>
      </c>
      <c r="G16" s="3"/>
    </row>
    <row r="17" spans="1:7" s="41" customFormat="1" ht="36.799999999999997" customHeight="1" x14ac:dyDescent="0.3">
      <c r="A17" s="3" t="s">
        <v>26</v>
      </c>
      <c r="B17" s="193" t="s">
        <v>27</v>
      </c>
      <c r="C17" s="194"/>
      <c r="D17" s="195"/>
      <c r="E17" s="49">
        <f>E18+E19+E20</f>
        <v>3</v>
      </c>
      <c r="F17" s="78">
        <f>F18+F19+F20</f>
        <v>3</v>
      </c>
      <c r="G17" s="47"/>
    </row>
    <row r="18" spans="1:7" s="41" customFormat="1" ht="47.3" customHeight="1" x14ac:dyDescent="0.3">
      <c r="A18" s="42" t="s">
        <v>28</v>
      </c>
      <c r="B18" s="193" t="s">
        <v>29</v>
      </c>
      <c r="C18" s="194"/>
      <c r="D18" s="195"/>
      <c r="E18" s="58">
        <v>1</v>
      </c>
      <c r="F18" s="77">
        <v>1</v>
      </c>
      <c r="G18" s="47"/>
    </row>
    <row r="19" spans="1:7" s="41" customFormat="1" ht="48.7" customHeight="1" x14ac:dyDescent="0.3">
      <c r="A19" s="42" t="s">
        <v>30</v>
      </c>
      <c r="B19" s="193" t="s">
        <v>31</v>
      </c>
      <c r="C19" s="194"/>
      <c r="D19" s="195"/>
      <c r="E19" s="58">
        <v>1</v>
      </c>
      <c r="F19" s="77">
        <v>1</v>
      </c>
      <c r="G19" s="73"/>
    </row>
    <row r="20" spans="1:7" s="41" customFormat="1" ht="49.5" customHeight="1" x14ac:dyDescent="0.3">
      <c r="A20" s="3" t="s">
        <v>32</v>
      </c>
      <c r="B20" s="193" t="s">
        <v>33</v>
      </c>
      <c r="C20" s="194"/>
      <c r="D20" s="195"/>
      <c r="E20" s="49">
        <v>1</v>
      </c>
      <c r="F20" s="79">
        <v>1</v>
      </c>
      <c r="G20" s="43"/>
    </row>
    <row r="21" spans="1:7" s="41" customFormat="1" ht="36.799999999999997" customHeight="1" x14ac:dyDescent="0.3">
      <c r="A21" s="3" t="s">
        <v>34</v>
      </c>
      <c r="B21" s="208" t="s">
        <v>95</v>
      </c>
      <c r="C21" s="209"/>
      <c r="D21" s="210"/>
      <c r="E21" s="67">
        <v>3</v>
      </c>
      <c r="F21" s="80">
        <v>2</v>
      </c>
      <c r="G21" s="43"/>
    </row>
    <row r="22" spans="1:7" s="41" customFormat="1" ht="68.25" customHeight="1" x14ac:dyDescent="0.3">
      <c r="A22" s="3" t="s">
        <v>35</v>
      </c>
      <c r="B22" s="193" t="s">
        <v>123</v>
      </c>
      <c r="C22" s="194"/>
      <c r="D22" s="195"/>
      <c r="E22" s="49">
        <v>1</v>
      </c>
      <c r="F22" s="77">
        <v>1</v>
      </c>
      <c r="G22" s="47"/>
    </row>
    <row r="23" spans="1:7" s="4" customFormat="1" ht="101.3" customHeight="1" x14ac:dyDescent="0.3">
      <c r="A23" s="3">
        <v>2</v>
      </c>
      <c r="B23" s="211" t="s">
        <v>12</v>
      </c>
      <c r="C23" s="212"/>
      <c r="D23" s="213"/>
      <c r="E23" s="54">
        <f>E24+E28</f>
        <v>10</v>
      </c>
      <c r="F23" s="75">
        <f>F24+F28</f>
        <v>10</v>
      </c>
      <c r="G23" s="57"/>
    </row>
    <row r="24" spans="1:7" s="41" customFormat="1" ht="66.7" customHeight="1" x14ac:dyDescent="0.3">
      <c r="A24" s="39" t="s">
        <v>37</v>
      </c>
      <c r="B24" s="193" t="s">
        <v>38</v>
      </c>
      <c r="C24" s="194"/>
      <c r="D24" s="195"/>
      <c r="E24" s="50">
        <f>E25+E26+E27</f>
        <v>7</v>
      </c>
      <c r="F24" s="81">
        <f>F25+F26+F27</f>
        <v>7</v>
      </c>
      <c r="G24" s="47"/>
    </row>
    <row r="25" spans="1:7" s="41" customFormat="1" ht="100.5" customHeight="1" x14ac:dyDescent="0.3">
      <c r="A25" s="39" t="s">
        <v>28</v>
      </c>
      <c r="B25" s="193" t="s">
        <v>55</v>
      </c>
      <c r="C25" s="194"/>
      <c r="D25" s="195"/>
      <c r="E25" s="50">
        <v>2</v>
      </c>
      <c r="F25" s="44">
        <v>2</v>
      </c>
      <c r="G25" s="47"/>
    </row>
    <row r="26" spans="1:7" s="41" customFormat="1" ht="51.05" customHeight="1" x14ac:dyDescent="0.3">
      <c r="A26" s="39" t="s">
        <v>30</v>
      </c>
      <c r="B26" s="205" t="s">
        <v>109</v>
      </c>
      <c r="C26" s="206"/>
      <c r="D26" s="207"/>
      <c r="E26" s="50">
        <v>3</v>
      </c>
      <c r="F26" s="44">
        <v>3</v>
      </c>
      <c r="G26" s="47"/>
    </row>
    <row r="27" spans="1:7" s="41" customFormat="1" ht="52.45" customHeight="1" x14ac:dyDescent="0.3">
      <c r="A27" s="39" t="s">
        <v>32</v>
      </c>
      <c r="B27" s="193" t="s">
        <v>63</v>
      </c>
      <c r="C27" s="194"/>
      <c r="D27" s="195"/>
      <c r="E27" s="50">
        <v>2</v>
      </c>
      <c r="F27" s="44">
        <v>2</v>
      </c>
      <c r="G27" s="47"/>
    </row>
    <row r="28" spans="1:7" s="41" customFormat="1" ht="38.200000000000003" customHeight="1" x14ac:dyDescent="0.3">
      <c r="A28" s="39" t="s">
        <v>39</v>
      </c>
      <c r="B28" s="193" t="s">
        <v>40</v>
      </c>
      <c r="C28" s="194"/>
      <c r="D28" s="195"/>
      <c r="E28" s="50">
        <f>E29+E30</f>
        <v>3</v>
      </c>
      <c r="F28" s="81">
        <f>F29+F30</f>
        <v>3</v>
      </c>
      <c r="G28" s="47"/>
    </row>
    <row r="29" spans="1:7" s="41" customFormat="1" ht="45.7" customHeight="1" x14ac:dyDescent="0.3">
      <c r="A29" s="39" t="s">
        <v>28</v>
      </c>
      <c r="B29" s="205" t="s">
        <v>60</v>
      </c>
      <c r="C29" s="206"/>
      <c r="D29" s="207"/>
      <c r="E29" s="50">
        <v>2</v>
      </c>
      <c r="F29" s="77">
        <v>2</v>
      </c>
      <c r="G29" s="47"/>
    </row>
    <row r="30" spans="1:7" s="41" customFormat="1" ht="47.3" customHeight="1" x14ac:dyDescent="0.3">
      <c r="A30" s="39" t="s">
        <v>30</v>
      </c>
      <c r="B30" s="205" t="s">
        <v>61</v>
      </c>
      <c r="C30" s="206"/>
      <c r="D30" s="207"/>
      <c r="E30" s="50">
        <v>1</v>
      </c>
      <c r="F30" s="44">
        <v>1</v>
      </c>
      <c r="G30" s="47"/>
    </row>
    <row r="31" spans="1:7" s="2" customFormat="1" ht="21" customHeight="1" x14ac:dyDescent="0.3">
      <c r="A31" s="109" t="s">
        <v>2</v>
      </c>
      <c r="B31" s="214" t="s">
        <v>10</v>
      </c>
      <c r="C31" s="215"/>
      <c r="D31" s="216"/>
      <c r="E31" s="54">
        <f>E32+E36+E42</f>
        <v>30</v>
      </c>
      <c r="F31" s="75">
        <f>F32+F36+F42</f>
        <v>16</v>
      </c>
      <c r="G31" s="57"/>
    </row>
    <row r="32" spans="1:7" s="4" customFormat="1" ht="50.25" customHeight="1" x14ac:dyDescent="0.3">
      <c r="A32" s="3">
        <v>1</v>
      </c>
      <c r="B32" s="204" t="s">
        <v>96</v>
      </c>
      <c r="C32" s="204"/>
      <c r="D32" s="204"/>
      <c r="E32" s="54">
        <f>E33+E34+E35</f>
        <v>10</v>
      </c>
      <c r="F32" s="75">
        <f>SUM(F33:F35)</f>
        <v>5</v>
      </c>
      <c r="G32" s="57"/>
    </row>
    <row r="33" spans="1:7" s="41" customFormat="1" ht="52.45" customHeight="1" x14ac:dyDescent="0.3">
      <c r="A33" s="39" t="s">
        <v>21</v>
      </c>
      <c r="B33" s="205" t="s">
        <v>97</v>
      </c>
      <c r="C33" s="206"/>
      <c r="D33" s="207"/>
      <c r="E33" s="50">
        <v>2</v>
      </c>
      <c r="F33" s="39">
        <v>2</v>
      </c>
      <c r="G33" s="82"/>
    </row>
    <row r="34" spans="1:7" s="41" customFormat="1" ht="71.25" customHeight="1" x14ac:dyDescent="0.3">
      <c r="A34" s="3" t="s">
        <v>23</v>
      </c>
      <c r="B34" s="226" t="s">
        <v>98</v>
      </c>
      <c r="C34" s="227"/>
      <c r="D34" s="228"/>
      <c r="E34" s="67">
        <v>5</v>
      </c>
      <c r="F34" s="45"/>
      <c r="G34" s="47"/>
    </row>
    <row r="35" spans="1:7" s="41" customFormat="1" ht="51.05" customHeight="1" x14ac:dyDescent="0.3">
      <c r="A35" s="39" t="s">
        <v>24</v>
      </c>
      <c r="B35" s="229" t="s">
        <v>99</v>
      </c>
      <c r="C35" s="230"/>
      <c r="D35" s="231"/>
      <c r="E35" s="50">
        <v>3</v>
      </c>
      <c r="F35" s="39">
        <v>3</v>
      </c>
      <c r="G35" s="3"/>
    </row>
    <row r="36" spans="1:7" s="4" customFormat="1" ht="84.05" customHeight="1" x14ac:dyDescent="0.3">
      <c r="A36" s="3">
        <v>2</v>
      </c>
      <c r="B36" s="204" t="s">
        <v>100</v>
      </c>
      <c r="C36" s="204"/>
      <c r="D36" s="204"/>
      <c r="E36" s="54">
        <f>E37+E38+E39+E40+E41</f>
        <v>10</v>
      </c>
      <c r="F36" s="75">
        <f>SUM(F37:F41)</f>
        <v>8</v>
      </c>
      <c r="G36" s="57"/>
    </row>
    <row r="37" spans="1:7" s="41" customFormat="1" ht="56.2" customHeight="1" x14ac:dyDescent="0.3">
      <c r="A37" s="39" t="s">
        <v>37</v>
      </c>
      <c r="B37" s="205" t="s">
        <v>101</v>
      </c>
      <c r="C37" s="206"/>
      <c r="D37" s="207"/>
      <c r="E37" s="50">
        <v>2</v>
      </c>
      <c r="F37" s="39">
        <v>2</v>
      </c>
      <c r="G37" s="47"/>
    </row>
    <row r="38" spans="1:7" s="41" customFormat="1" ht="67.5" customHeight="1" x14ac:dyDescent="0.3">
      <c r="A38" s="39" t="s">
        <v>39</v>
      </c>
      <c r="B38" s="193" t="s">
        <v>102</v>
      </c>
      <c r="C38" s="194"/>
      <c r="D38" s="195"/>
      <c r="E38" s="50">
        <v>2</v>
      </c>
      <c r="F38" s="39">
        <v>2</v>
      </c>
      <c r="G38" s="47"/>
    </row>
    <row r="39" spans="1:7" s="41" customFormat="1" ht="60.75" customHeight="1" x14ac:dyDescent="0.3">
      <c r="A39" s="39" t="s">
        <v>41</v>
      </c>
      <c r="B39" s="193" t="s">
        <v>103</v>
      </c>
      <c r="C39" s="194"/>
      <c r="D39" s="195"/>
      <c r="E39" s="50">
        <v>2</v>
      </c>
      <c r="F39" s="39">
        <v>2</v>
      </c>
      <c r="G39" s="47"/>
    </row>
    <row r="40" spans="1:7" s="41" customFormat="1" ht="66.05" customHeight="1" x14ac:dyDescent="0.3">
      <c r="A40" s="39" t="s">
        <v>42</v>
      </c>
      <c r="B40" s="205" t="s">
        <v>104</v>
      </c>
      <c r="C40" s="206"/>
      <c r="D40" s="207"/>
      <c r="E40" s="50">
        <v>2</v>
      </c>
      <c r="F40" s="39">
        <v>2</v>
      </c>
      <c r="G40" s="47"/>
    </row>
    <row r="41" spans="1:7" s="41" customFormat="1" ht="34.450000000000003" customHeight="1" x14ac:dyDescent="0.3">
      <c r="A41" s="3" t="s">
        <v>43</v>
      </c>
      <c r="B41" s="208" t="s">
        <v>105</v>
      </c>
      <c r="C41" s="209"/>
      <c r="D41" s="210"/>
      <c r="E41" s="67">
        <v>2</v>
      </c>
      <c r="F41" s="45"/>
      <c r="G41" s="47"/>
    </row>
    <row r="42" spans="1:7" s="4" customFormat="1" ht="51.05" customHeight="1" x14ac:dyDescent="0.3">
      <c r="A42" s="3">
        <v>3</v>
      </c>
      <c r="B42" s="204" t="s">
        <v>4</v>
      </c>
      <c r="C42" s="204"/>
      <c r="D42" s="204"/>
      <c r="E42" s="54">
        <f>SUM(E43:E45)</f>
        <v>10</v>
      </c>
      <c r="F42" s="75">
        <f>SUM(F43:F45)</f>
        <v>3</v>
      </c>
      <c r="G42" s="57"/>
    </row>
    <row r="43" spans="1:7" s="41" customFormat="1" ht="72.8" customHeight="1" x14ac:dyDescent="0.3">
      <c r="A43" s="39" t="s">
        <v>44</v>
      </c>
      <c r="B43" s="193" t="s">
        <v>106</v>
      </c>
      <c r="C43" s="194"/>
      <c r="D43" s="195"/>
      <c r="E43" s="49">
        <v>3</v>
      </c>
      <c r="F43" s="39">
        <v>3</v>
      </c>
      <c r="G43" s="3"/>
    </row>
    <row r="44" spans="1:7" s="41" customFormat="1" ht="132.75" customHeight="1" x14ac:dyDescent="0.3">
      <c r="A44" s="3" t="s">
        <v>45</v>
      </c>
      <c r="B44" s="208" t="s">
        <v>107</v>
      </c>
      <c r="C44" s="209"/>
      <c r="D44" s="210"/>
      <c r="E44" s="67">
        <v>5</v>
      </c>
      <c r="F44" s="45"/>
      <c r="G44" s="3"/>
    </row>
    <row r="45" spans="1:7" s="41" customFormat="1" ht="88.45" customHeight="1" x14ac:dyDescent="0.3">
      <c r="A45" s="39" t="s">
        <v>46</v>
      </c>
      <c r="B45" s="205" t="s">
        <v>108</v>
      </c>
      <c r="C45" s="206"/>
      <c r="D45" s="207"/>
      <c r="E45" s="50">
        <v>2</v>
      </c>
      <c r="F45" s="39"/>
      <c r="G45" s="3"/>
    </row>
    <row r="46" spans="1:7" s="111" customFormat="1" ht="24.75" customHeight="1" x14ac:dyDescent="0.3">
      <c r="A46" s="110"/>
      <c r="B46" s="220" t="s">
        <v>13</v>
      </c>
      <c r="C46" s="221"/>
      <c r="D46" s="222"/>
      <c r="E46" s="51">
        <f>E12+E31</f>
        <v>50</v>
      </c>
      <c r="F46" s="75">
        <f>F12+F31</f>
        <v>35</v>
      </c>
      <c r="G46" s="109"/>
    </row>
    <row r="47" spans="1:7" ht="9.6999999999999993" customHeight="1" x14ac:dyDescent="0.25">
      <c r="C47" s="31"/>
      <c r="D47" s="31"/>
    </row>
    <row r="48" spans="1:7" ht="27.7" customHeight="1" x14ac:dyDescent="0.3">
      <c r="B48" s="218" t="s">
        <v>5</v>
      </c>
      <c r="C48" s="218"/>
      <c r="D48" s="218"/>
      <c r="E48" s="218"/>
    </row>
    <row r="49" spans="1:7" ht="65.3" customHeight="1" x14ac:dyDescent="0.25">
      <c r="A49" s="225"/>
      <c r="B49" s="225"/>
      <c r="C49" s="225"/>
      <c r="D49" s="225"/>
      <c r="E49" s="225"/>
      <c r="F49" s="225"/>
      <c r="G49" s="225"/>
    </row>
    <row r="50" spans="1:7" s="111" customFormat="1" ht="20.2" customHeight="1" x14ac:dyDescent="0.3">
      <c r="D50" s="223" t="s">
        <v>220</v>
      </c>
      <c r="E50" s="223"/>
      <c r="F50" s="223"/>
      <c r="G50" s="223"/>
    </row>
    <row r="51" spans="1:7" ht="16.45" customHeight="1" x14ac:dyDescent="0.3">
      <c r="D51" s="197" t="s">
        <v>14</v>
      </c>
      <c r="E51" s="197"/>
      <c r="F51" s="197"/>
      <c r="G51" s="197"/>
    </row>
    <row r="52" spans="1:7" ht="15.85" customHeight="1" x14ac:dyDescent="0.3">
      <c r="D52" s="200" t="s">
        <v>15</v>
      </c>
      <c r="E52" s="200"/>
      <c r="F52" s="200"/>
      <c r="G52" s="200"/>
    </row>
    <row r="53" spans="1:7" x14ac:dyDescent="0.3">
      <c r="D53" s="119"/>
      <c r="E53" s="119"/>
      <c r="F53" s="119"/>
    </row>
    <row r="54" spans="1:7" x14ac:dyDescent="0.3">
      <c r="D54" s="119"/>
      <c r="E54" s="119"/>
      <c r="F54" s="119"/>
    </row>
    <row r="55" spans="1:7" x14ac:dyDescent="0.3">
      <c r="D55" s="217" t="s">
        <v>219</v>
      </c>
      <c r="E55" s="217"/>
      <c r="F55" s="217"/>
      <c r="G55" s="217"/>
    </row>
    <row r="58" spans="1:7" x14ac:dyDescent="0.3">
      <c r="D58" s="224"/>
      <c r="E58" s="224"/>
      <c r="F58" s="224"/>
      <c r="G58" s="224"/>
    </row>
  </sheetData>
  <sheetProtection formatCells="0" formatColumns="0" formatRows="0" insertColumns="0" insertRows="0" insertHyperlinks="0" deleteColumns="0" deleteRows="0" sort="0" autoFilter="0" pivotTables="0"/>
  <mergeCells count="52">
    <mergeCell ref="D51:G51"/>
    <mergeCell ref="D52:G52"/>
    <mergeCell ref="D58:G58"/>
    <mergeCell ref="B44:D44"/>
    <mergeCell ref="B45:D45"/>
    <mergeCell ref="B46:D46"/>
    <mergeCell ref="B48:E48"/>
    <mergeCell ref="A49:G49"/>
    <mergeCell ref="D50:G50"/>
    <mergeCell ref="D55:G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G7"/>
    <mergeCell ref="B8:G8"/>
    <mergeCell ref="B9:G9"/>
    <mergeCell ref="B11:D11"/>
    <mergeCell ref="B12:D12"/>
    <mergeCell ref="B13:D13"/>
    <mergeCell ref="B14:D14"/>
    <mergeCell ref="B15:D15"/>
    <mergeCell ref="B16:D16"/>
    <mergeCell ref="B17:D17"/>
    <mergeCell ref="B18:D18"/>
    <mergeCell ref="B6:G6"/>
    <mergeCell ref="A2:C2"/>
    <mergeCell ref="D2:G2"/>
    <mergeCell ref="A3:B3"/>
    <mergeCell ref="A4:G4"/>
    <mergeCell ref="A5:G5"/>
  </mergeCells>
  <pageMargins left="0.32" right="0.3" top="0.37" bottom="0.34" header="0.2" footer="0.21"/>
  <pageSetup paperSize="9" orientation="portrait" verticalDpi="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8"/>
  <sheetViews>
    <sheetView topLeftCell="A44" workbookViewId="0">
      <selection activeCell="D50" sqref="D50:G55"/>
    </sheetView>
  </sheetViews>
  <sheetFormatPr defaultColWidth="9.109375" defaultRowHeight="15.65" x14ac:dyDescent="0.3"/>
  <cols>
    <col min="1" max="1" width="5.44140625" style="112" bestFit="1" customWidth="1"/>
    <col min="2" max="2" width="27.109375" style="31" customWidth="1"/>
    <col min="3" max="3" width="12.44140625" style="112" customWidth="1"/>
    <col min="4" max="4" width="13.5546875" style="112" customWidth="1"/>
    <col min="5" max="5" width="11.33203125" style="112" customWidth="1"/>
    <col min="6" max="6" width="13" style="55" customWidth="1"/>
    <col min="7" max="7" width="12.33203125" style="72" customWidth="1"/>
    <col min="8" max="16384" width="9.109375" style="112"/>
  </cols>
  <sheetData>
    <row r="1" spans="1:7" ht="16.3" x14ac:dyDescent="0.3">
      <c r="G1" s="70" t="s">
        <v>9</v>
      </c>
    </row>
    <row r="2" spans="1:7" s="111" customFormat="1" ht="48.7" customHeight="1" x14ac:dyDescent="0.3">
      <c r="A2" s="197" t="s">
        <v>6</v>
      </c>
      <c r="B2" s="197"/>
      <c r="C2" s="197"/>
      <c r="D2" s="197" t="s">
        <v>7</v>
      </c>
      <c r="E2" s="197"/>
      <c r="F2" s="197"/>
      <c r="G2" s="197"/>
    </row>
    <row r="3" spans="1:7" s="111" customFormat="1" ht="8.3000000000000007" customHeight="1" x14ac:dyDescent="0.25">
      <c r="A3" s="198"/>
      <c r="B3" s="198"/>
      <c r="D3" s="33"/>
      <c r="E3" s="33"/>
      <c r="F3" s="56"/>
      <c r="G3" s="71"/>
    </row>
    <row r="4" spans="1:7" ht="38.200000000000003" customHeight="1" x14ac:dyDescent="0.3">
      <c r="A4" s="199" t="s">
        <v>169</v>
      </c>
      <c r="B4" s="199"/>
      <c r="C4" s="199"/>
      <c r="D4" s="199"/>
      <c r="E4" s="199"/>
      <c r="F4" s="199"/>
      <c r="G4" s="199"/>
    </row>
    <row r="5" spans="1:7" ht="9.6999999999999993" customHeight="1" x14ac:dyDescent="0.25">
      <c r="A5" s="200"/>
      <c r="B5" s="201"/>
      <c r="C5" s="201"/>
      <c r="D5" s="201"/>
      <c r="E5" s="201"/>
      <c r="F5" s="201"/>
      <c r="G5" s="201"/>
    </row>
    <row r="6" spans="1:7" s="113" customFormat="1" ht="21.8" customHeight="1" x14ac:dyDescent="0.3">
      <c r="B6" s="232" t="s">
        <v>200</v>
      </c>
      <c r="C6" s="232"/>
      <c r="D6" s="232"/>
      <c r="E6" s="232"/>
      <c r="F6" s="232"/>
      <c r="G6" s="232"/>
    </row>
    <row r="7" spans="1:7" s="113" customFormat="1" ht="21.8" customHeight="1" x14ac:dyDescent="0.3">
      <c r="B7" s="233" t="s">
        <v>178</v>
      </c>
      <c r="C7" s="233"/>
      <c r="D7" s="233"/>
      <c r="E7" s="233"/>
      <c r="F7" s="233"/>
      <c r="G7" s="233"/>
    </row>
    <row r="8" spans="1:7" s="113" customFormat="1" ht="21.8" customHeight="1" x14ac:dyDescent="0.3">
      <c r="B8" s="233" t="s">
        <v>163</v>
      </c>
      <c r="C8" s="233"/>
      <c r="D8" s="233"/>
      <c r="E8" s="233"/>
      <c r="F8" s="233"/>
      <c r="G8" s="233"/>
    </row>
    <row r="9" spans="1:7" s="113" customFormat="1" ht="21.8" customHeight="1" x14ac:dyDescent="0.3">
      <c r="B9" s="233" t="s">
        <v>201</v>
      </c>
      <c r="C9" s="233"/>
      <c r="D9" s="233"/>
      <c r="E9" s="233"/>
      <c r="F9" s="233"/>
      <c r="G9" s="233"/>
    </row>
    <row r="10" spans="1:7" ht="8.3000000000000007" customHeight="1" x14ac:dyDescent="0.25"/>
    <row r="11" spans="1:7" s="111" customFormat="1" ht="58.55" customHeight="1" x14ac:dyDescent="0.3">
      <c r="A11" s="110" t="s">
        <v>16</v>
      </c>
      <c r="B11" s="196" t="s">
        <v>17</v>
      </c>
      <c r="C11" s="196"/>
      <c r="D11" s="196"/>
      <c r="E11" s="110" t="s">
        <v>18</v>
      </c>
      <c r="F11" s="60" t="s">
        <v>19</v>
      </c>
      <c r="G11" s="109" t="s">
        <v>20</v>
      </c>
    </row>
    <row r="12" spans="1:7" s="2" customFormat="1" ht="33.049999999999997" customHeight="1" x14ac:dyDescent="0.3">
      <c r="A12" s="109" t="s">
        <v>0</v>
      </c>
      <c r="B12" s="204" t="s">
        <v>8</v>
      </c>
      <c r="C12" s="204"/>
      <c r="D12" s="204"/>
      <c r="E12" s="52">
        <f>E13+E23</f>
        <v>20</v>
      </c>
      <c r="F12" s="75">
        <f>F13+F23</f>
        <v>19</v>
      </c>
      <c r="G12" s="57"/>
    </row>
    <row r="13" spans="1:7" s="4" customFormat="1" ht="33.85" customHeight="1" x14ac:dyDescent="0.3">
      <c r="A13" s="3">
        <v>1</v>
      </c>
      <c r="B13" s="204" t="s">
        <v>1</v>
      </c>
      <c r="C13" s="204"/>
      <c r="D13" s="204"/>
      <c r="E13" s="53">
        <f>E14+E15+E16+E17+E21+E22</f>
        <v>10</v>
      </c>
      <c r="F13" s="76">
        <f>F14+F15+F16+F17+F21+F22</f>
        <v>9</v>
      </c>
      <c r="G13" s="57"/>
    </row>
    <row r="14" spans="1:7" s="40" customFormat="1" ht="117.1" customHeight="1" x14ac:dyDescent="0.3">
      <c r="A14" s="3" t="s">
        <v>21</v>
      </c>
      <c r="B14" s="193" t="s">
        <v>22</v>
      </c>
      <c r="C14" s="194"/>
      <c r="D14" s="195"/>
      <c r="E14" s="49">
        <v>1</v>
      </c>
      <c r="F14" s="77">
        <v>1</v>
      </c>
      <c r="G14" s="3"/>
    </row>
    <row r="15" spans="1:7" s="41" customFormat="1" ht="71.25" customHeight="1" x14ac:dyDescent="0.3">
      <c r="A15" s="3" t="s">
        <v>23</v>
      </c>
      <c r="B15" s="193" t="s">
        <v>94</v>
      </c>
      <c r="C15" s="194"/>
      <c r="D15" s="195"/>
      <c r="E15" s="49">
        <v>1</v>
      </c>
      <c r="F15" s="77">
        <v>1</v>
      </c>
      <c r="G15" s="47"/>
    </row>
    <row r="16" spans="1:7" s="41" customFormat="1" ht="82.5" customHeight="1" x14ac:dyDescent="0.3">
      <c r="A16" s="3" t="s">
        <v>24</v>
      </c>
      <c r="B16" s="193" t="s">
        <v>25</v>
      </c>
      <c r="C16" s="194"/>
      <c r="D16" s="195"/>
      <c r="E16" s="49">
        <v>1</v>
      </c>
      <c r="F16" s="77">
        <v>1</v>
      </c>
      <c r="G16" s="3"/>
    </row>
    <row r="17" spans="1:7" s="41" customFormat="1" ht="36.799999999999997" customHeight="1" x14ac:dyDescent="0.3">
      <c r="A17" s="3" t="s">
        <v>26</v>
      </c>
      <c r="B17" s="193" t="s">
        <v>27</v>
      </c>
      <c r="C17" s="194"/>
      <c r="D17" s="195"/>
      <c r="E17" s="49">
        <f>E18+E19+E20</f>
        <v>3</v>
      </c>
      <c r="F17" s="78">
        <f>F18+F19+F20</f>
        <v>3</v>
      </c>
      <c r="G17" s="47"/>
    </row>
    <row r="18" spans="1:7" s="41" customFormat="1" ht="47.3" customHeight="1" x14ac:dyDescent="0.3">
      <c r="A18" s="42" t="s">
        <v>28</v>
      </c>
      <c r="B18" s="193" t="s">
        <v>29</v>
      </c>
      <c r="C18" s="194"/>
      <c r="D18" s="195"/>
      <c r="E18" s="58">
        <v>1</v>
      </c>
      <c r="F18" s="77">
        <v>1</v>
      </c>
      <c r="G18" s="47"/>
    </row>
    <row r="19" spans="1:7" s="41" customFormat="1" ht="48.7" customHeight="1" x14ac:dyDescent="0.3">
      <c r="A19" s="42" t="s">
        <v>30</v>
      </c>
      <c r="B19" s="193" t="s">
        <v>31</v>
      </c>
      <c r="C19" s="194"/>
      <c r="D19" s="195"/>
      <c r="E19" s="58">
        <v>1</v>
      </c>
      <c r="F19" s="77">
        <v>1</v>
      </c>
      <c r="G19" s="73"/>
    </row>
    <row r="20" spans="1:7" s="41" customFormat="1" ht="49.5" customHeight="1" x14ac:dyDescent="0.3">
      <c r="A20" s="3" t="s">
        <v>32</v>
      </c>
      <c r="B20" s="193" t="s">
        <v>33</v>
      </c>
      <c r="C20" s="194"/>
      <c r="D20" s="195"/>
      <c r="E20" s="49">
        <v>1</v>
      </c>
      <c r="F20" s="79">
        <v>1</v>
      </c>
      <c r="G20" s="43"/>
    </row>
    <row r="21" spans="1:7" s="41" customFormat="1" ht="36.799999999999997" customHeight="1" x14ac:dyDescent="0.3">
      <c r="A21" s="3" t="s">
        <v>34</v>
      </c>
      <c r="B21" s="208" t="s">
        <v>95</v>
      </c>
      <c r="C21" s="209"/>
      <c r="D21" s="210"/>
      <c r="E21" s="67">
        <v>3</v>
      </c>
      <c r="F21" s="80">
        <v>2</v>
      </c>
      <c r="G21" s="43"/>
    </row>
    <row r="22" spans="1:7" s="41" customFormat="1" ht="68.25" customHeight="1" x14ac:dyDescent="0.3">
      <c r="A22" s="3" t="s">
        <v>35</v>
      </c>
      <c r="B22" s="193" t="s">
        <v>123</v>
      </c>
      <c r="C22" s="194"/>
      <c r="D22" s="195"/>
      <c r="E22" s="49">
        <v>1</v>
      </c>
      <c r="F22" s="77">
        <v>1</v>
      </c>
      <c r="G22" s="47"/>
    </row>
    <row r="23" spans="1:7" s="4" customFormat="1" ht="101.3" customHeight="1" x14ac:dyDescent="0.3">
      <c r="A23" s="3">
        <v>2</v>
      </c>
      <c r="B23" s="211" t="s">
        <v>12</v>
      </c>
      <c r="C23" s="212"/>
      <c r="D23" s="213"/>
      <c r="E23" s="54">
        <f>E24+E28</f>
        <v>10</v>
      </c>
      <c r="F23" s="75">
        <f>F24+F28</f>
        <v>10</v>
      </c>
      <c r="G23" s="57"/>
    </row>
    <row r="24" spans="1:7" s="41" customFormat="1" ht="66.7" customHeight="1" x14ac:dyDescent="0.3">
      <c r="A24" s="39" t="s">
        <v>37</v>
      </c>
      <c r="B24" s="193" t="s">
        <v>38</v>
      </c>
      <c r="C24" s="194"/>
      <c r="D24" s="195"/>
      <c r="E24" s="50">
        <f>E25+E26+E27</f>
        <v>7</v>
      </c>
      <c r="F24" s="81">
        <f>F25+F26+F27</f>
        <v>7</v>
      </c>
      <c r="G24" s="47"/>
    </row>
    <row r="25" spans="1:7" s="41" customFormat="1" ht="100.5" customHeight="1" x14ac:dyDescent="0.3">
      <c r="A25" s="39" t="s">
        <v>28</v>
      </c>
      <c r="B25" s="193" t="s">
        <v>55</v>
      </c>
      <c r="C25" s="194"/>
      <c r="D25" s="195"/>
      <c r="E25" s="50">
        <v>2</v>
      </c>
      <c r="F25" s="44">
        <v>2</v>
      </c>
      <c r="G25" s="47"/>
    </row>
    <row r="26" spans="1:7" s="41" customFormat="1" ht="51.05" customHeight="1" x14ac:dyDescent="0.3">
      <c r="A26" s="39" t="s">
        <v>30</v>
      </c>
      <c r="B26" s="205" t="s">
        <v>109</v>
      </c>
      <c r="C26" s="206"/>
      <c r="D26" s="207"/>
      <c r="E26" s="50">
        <v>3</v>
      </c>
      <c r="F26" s="44">
        <v>3</v>
      </c>
      <c r="G26" s="47"/>
    </row>
    <row r="27" spans="1:7" s="41" customFormat="1" ht="52.45" customHeight="1" x14ac:dyDescent="0.3">
      <c r="A27" s="39" t="s">
        <v>32</v>
      </c>
      <c r="B27" s="193" t="s">
        <v>63</v>
      </c>
      <c r="C27" s="194"/>
      <c r="D27" s="195"/>
      <c r="E27" s="50">
        <v>2</v>
      </c>
      <c r="F27" s="44">
        <v>2</v>
      </c>
      <c r="G27" s="47"/>
    </row>
    <row r="28" spans="1:7" s="41" customFormat="1" ht="38.200000000000003" customHeight="1" x14ac:dyDescent="0.3">
      <c r="A28" s="39" t="s">
        <v>39</v>
      </c>
      <c r="B28" s="193" t="s">
        <v>40</v>
      </c>
      <c r="C28" s="194"/>
      <c r="D28" s="195"/>
      <c r="E28" s="50">
        <f>E29+E30</f>
        <v>3</v>
      </c>
      <c r="F28" s="81">
        <f>F29+F30</f>
        <v>3</v>
      </c>
      <c r="G28" s="47"/>
    </row>
    <row r="29" spans="1:7" s="41" customFormat="1" ht="45.7" customHeight="1" x14ac:dyDescent="0.3">
      <c r="A29" s="39" t="s">
        <v>28</v>
      </c>
      <c r="B29" s="205" t="s">
        <v>60</v>
      </c>
      <c r="C29" s="206"/>
      <c r="D29" s="207"/>
      <c r="E29" s="50">
        <v>2</v>
      </c>
      <c r="F29" s="77">
        <v>2</v>
      </c>
      <c r="G29" s="47"/>
    </row>
    <row r="30" spans="1:7" s="41" customFormat="1" ht="47.3" customHeight="1" x14ac:dyDescent="0.3">
      <c r="A30" s="39" t="s">
        <v>30</v>
      </c>
      <c r="B30" s="205" t="s">
        <v>61</v>
      </c>
      <c r="C30" s="206"/>
      <c r="D30" s="207"/>
      <c r="E30" s="50">
        <v>1</v>
      </c>
      <c r="F30" s="44">
        <v>1</v>
      </c>
      <c r="G30" s="47"/>
    </row>
    <row r="31" spans="1:7" s="2" customFormat="1" ht="21" customHeight="1" x14ac:dyDescent="0.3">
      <c r="A31" s="109" t="s">
        <v>2</v>
      </c>
      <c r="B31" s="214" t="s">
        <v>10</v>
      </c>
      <c r="C31" s="215"/>
      <c r="D31" s="216"/>
      <c r="E31" s="54">
        <f>E32+E36+E42</f>
        <v>30</v>
      </c>
      <c r="F31" s="75">
        <f>F32+F36+F42</f>
        <v>16</v>
      </c>
      <c r="G31" s="57"/>
    </row>
    <row r="32" spans="1:7" s="4" customFormat="1" ht="50.25" customHeight="1" x14ac:dyDescent="0.3">
      <c r="A32" s="3">
        <v>1</v>
      </c>
      <c r="B32" s="204" t="s">
        <v>96</v>
      </c>
      <c r="C32" s="204"/>
      <c r="D32" s="204"/>
      <c r="E32" s="54">
        <f>E33+E34+E35</f>
        <v>10</v>
      </c>
      <c r="F32" s="75">
        <f>SUM(F33:F35)</f>
        <v>5</v>
      </c>
      <c r="G32" s="57"/>
    </row>
    <row r="33" spans="1:7" s="41" customFormat="1" ht="52.45" customHeight="1" x14ac:dyDescent="0.3">
      <c r="A33" s="39" t="s">
        <v>21</v>
      </c>
      <c r="B33" s="205" t="s">
        <v>97</v>
      </c>
      <c r="C33" s="206"/>
      <c r="D33" s="207"/>
      <c r="E33" s="50">
        <v>2</v>
      </c>
      <c r="F33" s="39">
        <v>2</v>
      </c>
      <c r="G33" s="82"/>
    </row>
    <row r="34" spans="1:7" s="41" customFormat="1" ht="71.25" customHeight="1" x14ac:dyDescent="0.3">
      <c r="A34" s="3" t="s">
        <v>23</v>
      </c>
      <c r="B34" s="226" t="s">
        <v>98</v>
      </c>
      <c r="C34" s="227"/>
      <c r="D34" s="228"/>
      <c r="E34" s="67">
        <v>5</v>
      </c>
      <c r="F34" s="45"/>
      <c r="G34" s="47"/>
    </row>
    <row r="35" spans="1:7" s="41" customFormat="1" ht="51.05" customHeight="1" x14ac:dyDescent="0.3">
      <c r="A35" s="39" t="s">
        <v>24</v>
      </c>
      <c r="B35" s="229" t="s">
        <v>99</v>
      </c>
      <c r="C35" s="230"/>
      <c r="D35" s="231"/>
      <c r="E35" s="50">
        <v>3</v>
      </c>
      <c r="F35" s="39">
        <v>3</v>
      </c>
      <c r="G35" s="3"/>
    </row>
    <row r="36" spans="1:7" s="4" customFormat="1" ht="84.05" customHeight="1" x14ac:dyDescent="0.3">
      <c r="A36" s="3">
        <v>2</v>
      </c>
      <c r="B36" s="204" t="s">
        <v>100</v>
      </c>
      <c r="C36" s="204"/>
      <c r="D36" s="204"/>
      <c r="E36" s="54">
        <f>E37+E38+E39+E40+E41</f>
        <v>10</v>
      </c>
      <c r="F36" s="75">
        <f>SUM(F37:F41)</f>
        <v>8</v>
      </c>
      <c r="G36" s="57"/>
    </row>
    <row r="37" spans="1:7" s="41" customFormat="1" ht="56.2" customHeight="1" x14ac:dyDescent="0.3">
      <c r="A37" s="39" t="s">
        <v>37</v>
      </c>
      <c r="B37" s="205" t="s">
        <v>101</v>
      </c>
      <c r="C37" s="206"/>
      <c r="D37" s="207"/>
      <c r="E37" s="50">
        <v>2</v>
      </c>
      <c r="F37" s="39">
        <v>2</v>
      </c>
      <c r="G37" s="47"/>
    </row>
    <row r="38" spans="1:7" s="41" customFormat="1" ht="67.5" customHeight="1" x14ac:dyDescent="0.3">
      <c r="A38" s="39" t="s">
        <v>39</v>
      </c>
      <c r="B38" s="193" t="s">
        <v>102</v>
      </c>
      <c r="C38" s="194"/>
      <c r="D38" s="195"/>
      <c r="E38" s="50">
        <v>2</v>
      </c>
      <c r="F38" s="39">
        <v>2</v>
      </c>
      <c r="G38" s="47"/>
    </row>
    <row r="39" spans="1:7" s="41" customFormat="1" ht="60.75" customHeight="1" x14ac:dyDescent="0.3">
      <c r="A39" s="39" t="s">
        <v>41</v>
      </c>
      <c r="B39" s="193" t="s">
        <v>103</v>
      </c>
      <c r="C39" s="194"/>
      <c r="D39" s="195"/>
      <c r="E39" s="50">
        <v>2</v>
      </c>
      <c r="F39" s="39">
        <v>2</v>
      </c>
      <c r="G39" s="47"/>
    </row>
    <row r="40" spans="1:7" s="41" customFormat="1" ht="66.05" customHeight="1" x14ac:dyDescent="0.3">
      <c r="A40" s="39" t="s">
        <v>42</v>
      </c>
      <c r="B40" s="205" t="s">
        <v>104</v>
      </c>
      <c r="C40" s="206"/>
      <c r="D40" s="207"/>
      <c r="E40" s="50">
        <v>2</v>
      </c>
      <c r="F40" s="39">
        <v>2</v>
      </c>
      <c r="G40" s="47"/>
    </row>
    <row r="41" spans="1:7" s="41" customFormat="1" ht="34.450000000000003" customHeight="1" x14ac:dyDescent="0.3">
      <c r="A41" s="3" t="s">
        <v>43</v>
      </c>
      <c r="B41" s="208" t="s">
        <v>105</v>
      </c>
      <c r="C41" s="209"/>
      <c r="D41" s="210"/>
      <c r="E41" s="67">
        <v>2</v>
      </c>
      <c r="F41" s="45"/>
      <c r="G41" s="47"/>
    </row>
    <row r="42" spans="1:7" s="4" customFormat="1" ht="51.05" customHeight="1" x14ac:dyDescent="0.3">
      <c r="A42" s="3">
        <v>3</v>
      </c>
      <c r="B42" s="204" t="s">
        <v>4</v>
      </c>
      <c r="C42" s="204"/>
      <c r="D42" s="204"/>
      <c r="E42" s="54">
        <f>SUM(E43:E45)</f>
        <v>10</v>
      </c>
      <c r="F42" s="75">
        <f>SUM(F43:F45)</f>
        <v>3</v>
      </c>
      <c r="G42" s="57"/>
    </row>
    <row r="43" spans="1:7" s="41" customFormat="1" ht="72.8" customHeight="1" x14ac:dyDescent="0.3">
      <c r="A43" s="39" t="s">
        <v>44</v>
      </c>
      <c r="B43" s="193" t="s">
        <v>106</v>
      </c>
      <c r="C43" s="194"/>
      <c r="D43" s="195"/>
      <c r="E43" s="49">
        <v>3</v>
      </c>
      <c r="F43" s="39">
        <v>3</v>
      </c>
      <c r="G43" s="3"/>
    </row>
    <row r="44" spans="1:7" s="41" customFormat="1" ht="132.75" customHeight="1" x14ac:dyDescent="0.3">
      <c r="A44" s="3" t="s">
        <v>45</v>
      </c>
      <c r="B44" s="208" t="s">
        <v>107</v>
      </c>
      <c r="C44" s="209"/>
      <c r="D44" s="210"/>
      <c r="E44" s="67">
        <v>5</v>
      </c>
      <c r="F44" s="45"/>
      <c r="G44" s="3"/>
    </row>
    <row r="45" spans="1:7" s="41" customFormat="1" ht="88.45" customHeight="1" x14ac:dyDescent="0.3">
      <c r="A45" s="39" t="s">
        <v>46</v>
      </c>
      <c r="B45" s="205" t="s">
        <v>108</v>
      </c>
      <c r="C45" s="206"/>
      <c r="D45" s="207"/>
      <c r="E45" s="50">
        <v>2</v>
      </c>
      <c r="F45" s="39"/>
      <c r="G45" s="3"/>
    </row>
    <row r="46" spans="1:7" s="111" customFormat="1" ht="24.75" customHeight="1" x14ac:dyDescent="0.3">
      <c r="A46" s="110"/>
      <c r="B46" s="220" t="s">
        <v>13</v>
      </c>
      <c r="C46" s="221"/>
      <c r="D46" s="222"/>
      <c r="E46" s="51">
        <f>E12+E31</f>
        <v>50</v>
      </c>
      <c r="F46" s="75">
        <f>F12+F31</f>
        <v>35</v>
      </c>
      <c r="G46" s="109"/>
    </row>
    <row r="47" spans="1:7" ht="9.6999999999999993" customHeight="1" x14ac:dyDescent="0.25">
      <c r="C47" s="31"/>
      <c r="D47" s="31"/>
    </row>
    <row r="48" spans="1:7" ht="27.7" customHeight="1" x14ac:dyDescent="0.3">
      <c r="B48" s="218" t="s">
        <v>5</v>
      </c>
      <c r="C48" s="218"/>
      <c r="D48" s="218"/>
      <c r="E48" s="218"/>
    </row>
    <row r="49" spans="1:7" ht="65.3" customHeight="1" x14ac:dyDescent="0.25">
      <c r="A49" s="225"/>
      <c r="B49" s="225"/>
      <c r="C49" s="225"/>
      <c r="D49" s="225"/>
      <c r="E49" s="225"/>
      <c r="F49" s="225"/>
      <c r="G49" s="225"/>
    </row>
    <row r="50" spans="1:7" s="111" customFormat="1" ht="20.2" customHeight="1" x14ac:dyDescent="0.3">
      <c r="D50" s="223" t="s">
        <v>220</v>
      </c>
      <c r="E50" s="223"/>
      <c r="F50" s="223"/>
      <c r="G50" s="223"/>
    </row>
    <row r="51" spans="1:7" ht="16.45" customHeight="1" x14ac:dyDescent="0.3">
      <c r="D51" s="197" t="s">
        <v>14</v>
      </c>
      <c r="E51" s="197"/>
      <c r="F51" s="197"/>
      <c r="G51" s="197"/>
    </row>
    <row r="52" spans="1:7" ht="15.85" customHeight="1" x14ac:dyDescent="0.3">
      <c r="D52" s="200" t="s">
        <v>15</v>
      </c>
      <c r="E52" s="200"/>
      <c r="F52" s="200"/>
      <c r="G52" s="200"/>
    </row>
    <row r="53" spans="1:7" x14ac:dyDescent="0.3">
      <c r="D53" s="119"/>
      <c r="E53" s="119"/>
      <c r="F53" s="119"/>
    </row>
    <row r="54" spans="1:7" x14ac:dyDescent="0.3">
      <c r="D54" s="119"/>
      <c r="E54" s="119"/>
      <c r="F54" s="119"/>
    </row>
    <row r="55" spans="1:7" x14ac:dyDescent="0.3">
      <c r="D55" s="217" t="s">
        <v>219</v>
      </c>
      <c r="E55" s="217"/>
      <c r="F55" s="217"/>
      <c r="G55" s="217"/>
    </row>
    <row r="58" spans="1:7" x14ac:dyDescent="0.3">
      <c r="D58" s="224"/>
      <c r="E58" s="224"/>
      <c r="F58" s="224"/>
      <c r="G58" s="224"/>
    </row>
  </sheetData>
  <sheetProtection formatCells="0" formatColumns="0" formatRows="0" insertColumns="0" insertRows="0" insertHyperlinks="0" deleteColumns="0" deleteRows="0" sort="0" autoFilter="0" pivotTables="0"/>
  <mergeCells count="52">
    <mergeCell ref="D51:G51"/>
    <mergeCell ref="D52:G52"/>
    <mergeCell ref="D58:G58"/>
    <mergeCell ref="B44:D44"/>
    <mergeCell ref="B45:D45"/>
    <mergeCell ref="B46:D46"/>
    <mergeCell ref="B48:E48"/>
    <mergeCell ref="A49:G49"/>
    <mergeCell ref="D50:G50"/>
    <mergeCell ref="D55:G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G7"/>
    <mergeCell ref="B8:G8"/>
    <mergeCell ref="B9:G9"/>
    <mergeCell ref="B11:D11"/>
    <mergeCell ref="B12:D12"/>
    <mergeCell ref="B13:D13"/>
    <mergeCell ref="B14:D14"/>
    <mergeCell ref="B15:D15"/>
    <mergeCell ref="B16:D16"/>
    <mergeCell ref="B17:D17"/>
    <mergeCell ref="B18:D18"/>
    <mergeCell ref="B6:G6"/>
    <mergeCell ref="A2:C2"/>
    <mergeCell ref="D2:G2"/>
    <mergeCell ref="A3:B3"/>
    <mergeCell ref="A4:G4"/>
    <mergeCell ref="A5:G5"/>
  </mergeCells>
  <pageMargins left="0.32" right="0.3" top="0.37" bottom="0.34" header="0.2" footer="0.21"/>
  <pageSetup paperSize="9" orientation="portrait" verticalDpi="0"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8"/>
  <sheetViews>
    <sheetView topLeftCell="A44" workbookViewId="0">
      <selection activeCell="L49" sqref="L49"/>
    </sheetView>
  </sheetViews>
  <sheetFormatPr defaultColWidth="9.109375" defaultRowHeight="15.65" x14ac:dyDescent="0.3"/>
  <cols>
    <col min="1" max="1" width="5.44140625" style="112" bestFit="1" customWidth="1"/>
    <col min="2" max="2" width="27.109375" style="31" customWidth="1"/>
    <col min="3" max="3" width="12.44140625" style="112" customWidth="1"/>
    <col min="4" max="4" width="13.5546875" style="112" customWidth="1"/>
    <col min="5" max="5" width="11.33203125" style="112" customWidth="1"/>
    <col min="6" max="6" width="13" style="55" customWidth="1"/>
    <col min="7" max="7" width="12.33203125" style="72" customWidth="1"/>
    <col min="8" max="16384" width="9.109375" style="112"/>
  </cols>
  <sheetData>
    <row r="1" spans="1:7" ht="16.3" x14ac:dyDescent="0.3">
      <c r="G1" s="70" t="s">
        <v>9</v>
      </c>
    </row>
    <row r="2" spans="1:7" s="111" customFormat="1" ht="48.7" customHeight="1" x14ac:dyDescent="0.3">
      <c r="A2" s="197" t="s">
        <v>6</v>
      </c>
      <c r="B2" s="197"/>
      <c r="C2" s="197"/>
      <c r="D2" s="197" t="s">
        <v>7</v>
      </c>
      <c r="E2" s="197"/>
      <c r="F2" s="197"/>
      <c r="G2" s="197"/>
    </row>
    <row r="3" spans="1:7" s="111" customFormat="1" ht="8.3000000000000007" customHeight="1" x14ac:dyDescent="0.25">
      <c r="A3" s="198"/>
      <c r="B3" s="198"/>
      <c r="D3" s="33"/>
      <c r="E3" s="33"/>
      <c r="F3" s="56"/>
      <c r="G3" s="71"/>
    </row>
    <row r="4" spans="1:7" ht="38.200000000000003" customHeight="1" x14ac:dyDescent="0.3">
      <c r="A4" s="199" t="s">
        <v>169</v>
      </c>
      <c r="B4" s="199"/>
      <c r="C4" s="199"/>
      <c r="D4" s="199"/>
      <c r="E4" s="199"/>
      <c r="F4" s="199"/>
      <c r="G4" s="199"/>
    </row>
    <row r="5" spans="1:7" ht="9.6999999999999993" customHeight="1" x14ac:dyDescent="0.25">
      <c r="A5" s="200"/>
      <c r="B5" s="201"/>
      <c r="C5" s="201"/>
      <c r="D5" s="201"/>
      <c r="E5" s="201"/>
      <c r="F5" s="201"/>
      <c r="G5" s="201"/>
    </row>
    <row r="6" spans="1:7" s="113" customFormat="1" ht="21.8" customHeight="1" x14ac:dyDescent="0.3">
      <c r="B6" s="232" t="s">
        <v>202</v>
      </c>
      <c r="C6" s="232"/>
      <c r="D6" s="232"/>
      <c r="E6" s="232"/>
      <c r="F6" s="232"/>
      <c r="G6" s="232"/>
    </row>
    <row r="7" spans="1:7" s="113" customFormat="1" ht="21.8" customHeight="1" x14ac:dyDescent="0.3">
      <c r="B7" s="233" t="s">
        <v>178</v>
      </c>
      <c r="C7" s="233"/>
      <c r="D7" s="233"/>
      <c r="E7" s="233"/>
      <c r="F7" s="233"/>
      <c r="G7" s="233"/>
    </row>
    <row r="8" spans="1:7" s="113" customFormat="1" ht="21.8" customHeight="1" x14ac:dyDescent="0.3">
      <c r="B8" s="233" t="s">
        <v>163</v>
      </c>
      <c r="C8" s="233"/>
      <c r="D8" s="233"/>
      <c r="E8" s="233"/>
      <c r="F8" s="233"/>
      <c r="G8" s="233"/>
    </row>
    <row r="9" spans="1:7" s="113" customFormat="1" ht="21.8" customHeight="1" x14ac:dyDescent="0.3">
      <c r="B9" s="233" t="s">
        <v>203</v>
      </c>
      <c r="C9" s="233"/>
      <c r="D9" s="233"/>
      <c r="E9" s="233"/>
      <c r="F9" s="233"/>
      <c r="G9" s="233"/>
    </row>
    <row r="10" spans="1:7" ht="8.3000000000000007" customHeight="1" x14ac:dyDescent="0.25"/>
    <row r="11" spans="1:7" s="111" customFormat="1" ht="58.55" customHeight="1" x14ac:dyDescent="0.3">
      <c r="A11" s="110" t="s">
        <v>16</v>
      </c>
      <c r="B11" s="196" t="s">
        <v>17</v>
      </c>
      <c r="C11" s="196"/>
      <c r="D11" s="196"/>
      <c r="E11" s="110" t="s">
        <v>18</v>
      </c>
      <c r="F11" s="60" t="s">
        <v>19</v>
      </c>
      <c r="G11" s="109" t="s">
        <v>20</v>
      </c>
    </row>
    <row r="12" spans="1:7" s="2" customFormat="1" ht="33.049999999999997" customHeight="1" x14ac:dyDescent="0.3">
      <c r="A12" s="109" t="s">
        <v>0</v>
      </c>
      <c r="B12" s="204" t="s">
        <v>8</v>
      </c>
      <c r="C12" s="204"/>
      <c r="D12" s="204"/>
      <c r="E12" s="52">
        <f>E13+E23</f>
        <v>20</v>
      </c>
      <c r="F12" s="75">
        <f>F13+F23</f>
        <v>20</v>
      </c>
      <c r="G12" s="57"/>
    </row>
    <row r="13" spans="1:7" s="4" customFormat="1" ht="33.85" customHeight="1" x14ac:dyDescent="0.3">
      <c r="A13" s="3">
        <v>1</v>
      </c>
      <c r="B13" s="204" t="s">
        <v>1</v>
      </c>
      <c r="C13" s="204"/>
      <c r="D13" s="204"/>
      <c r="E13" s="53">
        <f>E14+E15+E16+E17+E21+E22</f>
        <v>10</v>
      </c>
      <c r="F13" s="76">
        <f>F14+F15+F16+F17+F21+F22</f>
        <v>10</v>
      </c>
      <c r="G13" s="57"/>
    </row>
    <row r="14" spans="1:7" s="40" customFormat="1" ht="117.1" customHeight="1" x14ac:dyDescent="0.3">
      <c r="A14" s="3" t="s">
        <v>21</v>
      </c>
      <c r="B14" s="193" t="s">
        <v>22</v>
      </c>
      <c r="C14" s="194"/>
      <c r="D14" s="195"/>
      <c r="E14" s="49">
        <v>1</v>
      </c>
      <c r="F14" s="77">
        <v>1</v>
      </c>
      <c r="G14" s="3"/>
    </row>
    <row r="15" spans="1:7" s="41" customFormat="1" ht="71.25" customHeight="1" x14ac:dyDescent="0.3">
      <c r="A15" s="3" t="s">
        <v>23</v>
      </c>
      <c r="B15" s="193" t="s">
        <v>94</v>
      </c>
      <c r="C15" s="194"/>
      <c r="D15" s="195"/>
      <c r="E15" s="49">
        <v>1</v>
      </c>
      <c r="F15" s="77">
        <v>1</v>
      </c>
      <c r="G15" s="47"/>
    </row>
    <row r="16" spans="1:7" s="41" customFormat="1" ht="82.5" customHeight="1" x14ac:dyDescent="0.3">
      <c r="A16" s="3" t="s">
        <v>24</v>
      </c>
      <c r="B16" s="193" t="s">
        <v>25</v>
      </c>
      <c r="C16" s="194"/>
      <c r="D16" s="195"/>
      <c r="E16" s="49">
        <v>1</v>
      </c>
      <c r="F16" s="77">
        <v>1</v>
      </c>
      <c r="G16" s="3"/>
    </row>
    <row r="17" spans="1:7" s="41" customFormat="1" ht="36.799999999999997" customHeight="1" x14ac:dyDescent="0.3">
      <c r="A17" s="3" t="s">
        <v>26</v>
      </c>
      <c r="B17" s="193" t="s">
        <v>27</v>
      </c>
      <c r="C17" s="194"/>
      <c r="D17" s="195"/>
      <c r="E17" s="49">
        <f>E18+E19+E20</f>
        <v>3</v>
      </c>
      <c r="F17" s="78">
        <f>F18+F19+F20</f>
        <v>3</v>
      </c>
      <c r="G17" s="47"/>
    </row>
    <row r="18" spans="1:7" s="41" customFormat="1" ht="47.3" customHeight="1" x14ac:dyDescent="0.3">
      <c r="A18" s="42" t="s">
        <v>28</v>
      </c>
      <c r="B18" s="193" t="s">
        <v>29</v>
      </c>
      <c r="C18" s="194"/>
      <c r="D18" s="195"/>
      <c r="E18" s="58">
        <v>1</v>
      </c>
      <c r="F18" s="77">
        <v>1</v>
      </c>
      <c r="G18" s="47"/>
    </row>
    <row r="19" spans="1:7" s="41" customFormat="1" ht="48.7" customHeight="1" x14ac:dyDescent="0.3">
      <c r="A19" s="42" t="s">
        <v>30</v>
      </c>
      <c r="B19" s="193" t="s">
        <v>31</v>
      </c>
      <c r="C19" s="194"/>
      <c r="D19" s="195"/>
      <c r="E19" s="58">
        <v>1</v>
      </c>
      <c r="F19" s="77">
        <v>1</v>
      </c>
      <c r="G19" s="73"/>
    </row>
    <row r="20" spans="1:7" s="41" customFormat="1" ht="49.5" customHeight="1" x14ac:dyDescent="0.3">
      <c r="A20" s="3" t="s">
        <v>32</v>
      </c>
      <c r="B20" s="193" t="s">
        <v>33</v>
      </c>
      <c r="C20" s="194"/>
      <c r="D20" s="195"/>
      <c r="E20" s="49">
        <v>1</v>
      </c>
      <c r="F20" s="79">
        <v>1</v>
      </c>
      <c r="G20" s="43"/>
    </row>
    <row r="21" spans="1:7" s="41" customFormat="1" ht="36.799999999999997" customHeight="1" x14ac:dyDescent="0.3">
      <c r="A21" s="3" t="s">
        <v>34</v>
      </c>
      <c r="B21" s="208" t="s">
        <v>95</v>
      </c>
      <c r="C21" s="209"/>
      <c r="D21" s="210"/>
      <c r="E21" s="67">
        <v>3</v>
      </c>
      <c r="F21" s="80">
        <v>3</v>
      </c>
      <c r="G21" s="43"/>
    </row>
    <row r="22" spans="1:7" s="41" customFormat="1" ht="68.25" customHeight="1" x14ac:dyDescent="0.3">
      <c r="A22" s="3" t="s">
        <v>35</v>
      </c>
      <c r="B22" s="193" t="s">
        <v>123</v>
      </c>
      <c r="C22" s="194"/>
      <c r="D22" s="195"/>
      <c r="E22" s="49">
        <v>1</v>
      </c>
      <c r="F22" s="77">
        <v>1</v>
      </c>
      <c r="G22" s="47"/>
    </row>
    <row r="23" spans="1:7" s="4" customFormat="1" ht="101.3" customHeight="1" x14ac:dyDescent="0.3">
      <c r="A23" s="3">
        <v>2</v>
      </c>
      <c r="B23" s="211" t="s">
        <v>12</v>
      </c>
      <c r="C23" s="212"/>
      <c r="D23" s="213"/>
      <c r="E23" s="54">
        <f>E24+E28</f>
        <v>10</v>
      </c>
      <c r="F23" s="75">
        <f>F24+F28</f>
        <v>10</v>
      </c>
      <c r="G23" s="57"/>
    </row>
    <row r="24" spans="1:7" s="41" customFormat="1" ht="66.7" customHeight="1" x14ac:dyDescent="0.3">
      <c r="A24" s="39" t="s">
        <v>37</v>
      </c>
      <c r="B24" s="193" t="s">
        <v>38</v>
      </c>
      <c r="C24" s="194"/>
      <c r="D24" s="195"/>
      <c r="E24" s="50">
        <f>E25+E26+E27</f>
        <v>7</v>
      </c>
      <c r="F24" s="81">
        <f>F25+F26+F27</f>
        <v>7</v>
      </c>
      <c r="G24" s="47"/>
    </row>
    <row r="25" spans="1:7" s="41" customFormat="1" ht="100.5" customHeight="1" x14ac:dyDescent="0.3">
      <c r="A25" s="39" t="s">
        <v>28</v>
      </c>
      <c r="B25" s="193" t="s">
        <v>55</v>
      </c>
      <c r="C25" s="194"/>
      <c r="D25" s="195"/>
      <c r="E25" s="50">
        <v>2</v>
      </c>
      <c r="F25" s="44">
        <v>2</v>
      </c>
      <c r="G25" s="47"/>
    </row>
    <row r="26" spans="1:7" s="41" customFormat="1" ht="51.05" customHeight="1" x14ac:dyDescent="0.3">
      <c r="A26" s="39" t="s">
        <v>30</v>
      </c>
      <c r="B26" s="205" t="s">
        <v>109</v>
      </c>
      <c r="C26" s="206"/>
      <c r="D26" s="207"/>
      <c r="E26" s="50">
        <v>3</v>
      </c>
      <c r="F26" s="44">
        <v>3</v>
      </c>
      <c r="G26" s="47"/>
    </row>
    <row r="27" spans="1:7" s="41" customFormat="1" ht="52.45" customHeight="1" x14ac:dyDescent="0.3">
      <c r="A27" s="39" t="s">
        <v>32</v>
      </c>
      <c r="B27" s="193" t="s">
        <v>63</v>
      </c>
      <c r="C27" s="194"/>
      <c r="D27" s="195"/>
      <c r="E27" s="50">
        <v>2</v>
      </c>
      <c r="F27" s="44">
        <v>2</v>
      </c>
      <c r="G27" s="47"/>
    </row>
    <row r="28" spans="1:7" s="41" customFormat="1" ht="38.200000000000003" customHeight="1" x14ac:dyDescent="0.3">
      <c r="A28" s="39" t="s">
        <v>39</v>
      </c>
      <c r="B28" s="193" t="s">
        <v>40</v>
      </c>
      <c r="C28" s="194"/>
      <c r="D28" s="195"/>
      <c r="E28" s="50">
        <f>E29+E30</f>
        <v>3</v>
      </c>
      <c r="F28" s="81">
        <f>F29+F30</f>
        <v>3</v>
      </c>
      <c r="G28" s="47"/>
    </row>
    <row r="29" spans="1:7" s="41" customFormat="1" ht="45.7" customHeight="1" x14ac:dyDescent="0.3">
      <c r="A29" s="39" t="s">
        <v>28</v>
      </c>
      <c r="B29" s="205" t="s">
        <v>60</v>
      </c>
      <c r="C29" s="206"/>
      <c r="D29" s="207"/>
      <c r="E29" s="50">
        <v>2</v>
      </c>
      <c r="F29" s="77">
        <v>2</v>
      </c>
      <c r="G29" s="47"/>
    </row>
    <row r="30" spans="1:7" s="41" customFormat="1" ht="47.3" customHeight="1" x14ac:dyDescent="0.3">
      <c r="A30" s="39" t="s">
        <v>30</v>
      </c>
      <c r="B30" s="205" t="s">
        <v>61</v>
      </c>
      <c r="C30" s="206"/>
      <c r="D30" s="207"/>
      <c r="E30" s="50">
        <v>1</v>
      </c>
      <c r="F30" s="44">
        <v>1</v>
      </c>
      <c r="G30" s="47"/>
    </row>
    <row r="31" spans="1:7" s="2" customFormat="1" ht="21" customHeight="1" x14ac:dyDescent="0.3">
      <c r="A31" s="109" t="s">
        <v>2</v>
      </c>
      <c r="B31" s="214" t="s">
        <v>10</v>
      </c>
      <c r="C31" s="215"/>
      <c r="D31" s="216"/>
      <c r="E31" s="54">
        <f>E32+E36+E42</f>
        <v>30</v>
      </c>
      <c r="F31" s="75">
        <f>F32+F36+F42</f>
        <v>17</v>
      </c>
      <c r="G31" s="57"/>
    </row>
    <row r="32" spans="1:7" s="4" customFormat="1" ht="50.25" customHeight="1" x14ac:dyDescent="0.3">
      <c r="A32" s="3">
        <v>1</v>
      </c>
      <c r="B32" s="204" t="s">
        <v>96</v>
      </c>
      <c r="C32" s="204"/>
      <c r="D32" s="204"/>
      <c r="E32" s="54">
        <f>E33+E34+E35</f>
        <v>10</v>
      </c>
      <c r="F32" s="75">
        <f>SUM(F33:F35)</f>
        <v>5</v>
      </c>
      <c r="G32" s="57"/>
    </row>
    <row r="33" spans="1:7" s="41" customFormat="1" ht="52.45" customHeight="1" x14ac:dyDescent="0.3">
      <c r="A33" s="39" t="s">
        <v>21</v>
      </c>
      <c r="B33" s="205" t="s">
        <v>97</v>
      </c>
      <c r="C33" s="206"/>
      <c r="D33" s="207"/>
      <c r="E33" s="50">
        <v>2</v>
      </c>
      <c r="F33" s="39">
        <v>2</v>
      </c>
      <c r="G33" s="82"/>
    </row>
    <row r="34" spans="1:7" s="41" customFormat="1" ht="71.25" customHeight="1" x14ac:dyDescent="0.3">
      <c r="A34" s="3" t="s">
        <v>23</v>
      </c>
      <c r="B34" s="226" t="s">
        <v>98</v>
      </c>
      <c r="C34" s="227"/>
      <c r="D34" s="228"/>
      <c r="E34" s="67">
        <v>5</v>
      </c>
      <c r="F34" s="45"/>
      <c r="G34" s="47"/>
    </row>
    <row r="35" spans="1:7" s="41" customFormat="1" ht="51.05" customHeight="1" x14ac:dyDescent="0.3">
      <c r="A35" s="39" t="s">
        <v>24</v>
      </c>
      <c r="B35" s="229" t="s">
        <v>99</v>
      </c>
      <c r="C35" s="230"/>
      <c r="D35" s="231"/>
      <c r="E35" s="50">
        <v>3</v>
      </c>
      <c r="F35" s="39">
        <v>3</v>
      </c>
      <c r="G35" s="3"/>
    </row>
    <row r="36" spans="1:7" s="4" customFormat="1" ht="84.05" customHeight="1" x14ac:dyDescent="0.3">
      <c r="A36" s="3">
        <v>2</v>
      </c>
      <c r="B36" s="204" t="s">
        <v>100</v>
      </c>
      <c r="C36" s="204"/>
      <c r="D36" s="204"/>
      <c r="E36" s="54">
        <f>E37+E38+E39+E40+E41</f>
        <v>10</v>
      </c>
      <c r="F36" s="75">
        <f>SUM(F37:F41)</f>
        <v>9</v>
      </c>
      <c r="G36" s="57"/>
    </row>
    <row r="37" spans="1:7" s="41" customFormat="1" ht="56.2" customHeight="1" x14ac:dyDescent="0.3">
      <c r="A37" s="39" t="s">
        <v>37</v>
      </c>
      <c r="B37" s="205" t="s">
        <v>101</v>
      </c>
      <c r="C37" s="206"/>
      <c r="D37" s="207"/>
      <c r="E37" s="50">
        <v>2</v>
      </c>
      <c r="F37" s="39">
        <v>2</v>
      </c>
      <c r="G37" s="47"/>
    </row>
    <row r="38" spans="1:7" s="41" customFormat="1" ht="67.5" customHeight="1" x14ac:dyDescent="0.3">
      <c r="A38" s="39" t="s">
        <v>39</v>
      </c>
      <c r="B38" s="193" t="s">
        <v>102</v>
      </c>
      <c r="C38" s="194"/>
      <c r="D38" s="195"/>
      <c r="E38" s="50">
        <v>2</v>
      </c>
      <c r="F38" s="39">
        <v>2</v>
      </c>
      <c r="G38" s="47"/>
    </row>
    <row r="39" spans="1:7" s="41" customFormat="1" ht="60.75" customHeight="1" x14ac:dyDescent="0.3">
      <c r="A39" s="39" t="s">
        <v>41</v>
      </c>
      <c r="B39" s="193" t="s">
        <v>103</v>
      </c>
      <c r="C39" s="194"/>
      <c r="D39" s="195"/>
      <c r="E39" s="50">
        <v>2</v>
      </c>
      <c r="F39" s="39">
        <v>2</v>
      </c>
      <c r="G39" s="47"/>
    </row>
    <row r="40" spans="1:7" s="41" customFormat="1" ht="66.05" customHeight="1" x14ac:dyDescent="0.3">
      <c r="A40" s="39" t="s">
        <v>42</v>
      </c>
      <c r="B40" s="205" t="s">
        <v>104</v>
      </c>
      <c r="C40" s="206"/>
      <c r="D40" s="207"/>
      <c r="E40" s="50">
        <v>2</v>
      </c>
      <c r="F40" s="39">
        <v>2</v>
      </c>
      <c r="G40" s="47"/>
    </row>
    <row r="41" spans="1:7" s="41" customFormat="1" ht="34.450000000000003" customHeight="1" x14ac:dyDescent="0.3">
      <c r="A41" s="3" t="s">
        <v>43</v>
      </c>
      <c r="B41" s="208" t="s">
        <v>105</v>
      </c>
      <c r="C41" s="209"/>
      <c r="D41" s="210"/>
      <c r="E41" s="67">
        <v>2</v>
      </c>
      <c r="F41" s="45">
        <v>1</v>
      </c>
      <c r="G41" s="47"/>
    </row>
    <row r="42" spans="1:7" s="4" customFormat="1" ht="51.05" customHeight="1" x14ac:dyDescent="0.3">
      <c r="A42" s="3">
        <v>3</v>
      </c>
      <c r="B42" s="204" t="s">
        <v>4</v>
      </c>
      <c r="C42" s="204"/>
      <c r="D42" s="204"/>
      <c r="E42" s="54">
        <f>SUM(E43:E45)</f>
        <v>10</v>
      </c>
      <c r="F42" s="75">
        <f>SUM(F43:F45)</f>
        <v>3</v>
      </c>
      <c r="G42" s="57"/>
    </row>
    <row r="43" spans="1:7" s="41" customFormat="1" ht="72.8" customHeight="1" x14ac:dyDescent="0.3">
      <c r="A43" s="39" t="s">
        <v>44</v>
      </c>
      <c r="B43" s="193" t="s">
        <v>106</v>
      </c>
      <c r="C43" s="194"/>
      <c r="D43" s="195"/>
      <c r="E43" s="49">
        <v>3</v>
      </c>
      <c r="F43" s="39">
        <v>3</v>
      </c>
      <c r="G43" s="3"/>
    </row>
    <row r="44" spans="1:7" s="41" customFormat="1" ht="132.75" customHeight="1" x14ac:dyDescent="0.3">
      <c r="A44" s="3" t="s">
        <v>45</v>
      </c>
      <c r="B44" s="208" t="s">
        <v>107</v>
      </c>
      <c r="C44" s="209"/>
      <c r="D44" s="210"/>
      <c r="E44" s="67">
        <v>5</v>
      </c>
      <c r="F44" s="45"/>
      <c r="G44" s="3"/>
    </row>
    <row r="45" spans="1:7" s="41" customFormat="1" ht="88.45" customHeight="1" x14ac:dyDescent="0.3">
      <c r="A45" s="39" t="s">
        <v>46</v>
      </c>
      <c r="B45" s="205" t="s">
        <v>108</v>
      </c>
      <c r="C45" s="206"/>
      <c r="D45" s="207"/>
      <c r="E45" s="50">
        <v>2</v>
      </c>
      <c r="F45" s="39"/>
      <c r="G45" s="3"/>
    </row>
    <row r="46" spans="1:7" s="111" customFormat="1" ht="24.75" customHeight="1" x14ac:dyDescent="0.3">
      <c r="A46" s="110"/>
      <c r="B46" s="220" t="s">
        <v>13</v>
      </c>
      <c r="C46" s="221"/>
      <c r="D46" s="222"/>
      <c r="E46" s="51">
        <f>E12+E31</f>
        <v>50</v>
      </c>
      <c r="F46" s="75">
        <f>F12+F31</f>
        <v>37</v>
      </c>
      <c r="G46" s="109"/>
    </row>
    <row r="47" spans="1:7" ht="9.6999999999999993" customHeight="1" x14ac:dyDescent="0.25">
      <c r="C47" s="31"/>
      <c r="D47" s="31"/>
    </row>
    <row r="48" spans="1:7" ht="27.7" customHeight="1" x14ac:dyDescent="0.3">
      <c r="B48" s="218" t="s">
        <v>5</v>
      </c>
      <c r="C48" s="218"/>
      <c r="D48" s="218"/>
      <c r="E48" s="218"/>
    </row>
    <row r="49" spans="1:7" ht="65.3" customHeight="1" x14ac:dyDescent="0.25">
      <c r="A49" s="225"/>
      <c r="B49" s="225"/>
      <c r="C49" s="225"/>
      <c r="D49" s="225"/>
      <c r="E49" s="225"/>
      <c r="F49" s="225"/>
      <c r="G49" s="225"/>
    </row>
    <row r="50" spans="1:7" s="111" customFormat="1" ht="20.2" customHeight="1" x14ac:dyDescent="0.3">
      <c r="D50" s="223" t="s">
        <v>220</v>
      </c>
      <c r="E50" s="223"/>
      <c r="F50" s="223"/>
      <c r="G50" s="223"/>
    </row>
    <row r="51" spans="1:7" ht="16.45" customHeight="1" x14ac:dyDescent="0.3">
      <c r="D51" s="197" t="s">
        <v>14</v>
      </c>
      <c r="E51" s="197"/>
      <c r="F51" s="197"/>
      <c r="G51" s="197"/>
    </row>
    <row r="52" spans="1:7" ht="15.85" customHeight="1" x14ac:dyDescent="0.3">
      <c r="D52" s="200" t="s">
        <v>15</v>
      </c>
      <c r="E52" s="200"/>
      <c r="F52" s="200"/>
      <c r="G52" s="200"/>
    </row>
    <row r="53" spans="1:7" x14ac:dyDescent="0.3">
      <c r="D53" s="119"/>
      <c r="E53" s="119"/>
      <c r="F53" s="119"/>
    </row>
    <row r="54" spans="1:7" x14ac:dyDescent="0.3">
      <c r="D54" s="119"/>
      <c r="E54" s="119"/>
      <c r="F54" s="119"/>
    </row>
    <row r="55" spans="1:7" x14ac:dyDescent="0.3">
      <c r="D55" s="217" t="s">
        <v>219</v>
      </c>
      <c r="E55" s="217"/>
      <c r="F55" s="217"/>
      <c r="G55" s="217"/>
    </row>
    <row r="58" spans="1:7" x14ac:dyDescent="0.3">
      <c r="D58" s="224"/>
      <c r="E58" s="224"/>
      <c r="F58" s="224"/>
      <c r="G58" s="224"/>
    </row>
  </sheetData>
  <sheetProtection formatCells="0" formatColumns="0" formatRows="0" insertColumns="0" insertRows="0" insertHyperlinks="0" deleteColumns="0" deleteRows="0" sort="0" autoFilter="0" pivotTables="0"/>
  <mergeCells count="52">
    <mergeCell ref="D51:G51"/>
    <mergeCell ref="D52:G52"/>
    <mergeCell ref="D58:G58"/>
    <mergeCell ref="B44:D44"/>
    <mergeCell ref="B45:D45"/>
    <mergeCell ref="B46:D46"/>
    <mergeCell ref="B48:E48"/>
    <mergeCell ref="A49:G49"/>
    <mergeCell ref="D50:G50"/>
    <mergeCell ref="D55:G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G7"/>
    <mergeCell ref="B8:G8"/>
    <mergeCell ref="B9:G9"/>
    <mergeCell ref="B11:D11"/>
    <mergeCell ref="B12:D12"/>
    <mergeCell ref="B13:D13"/>
    <mergeCell ref="B14:D14"/>
    <mergeCell ref="B15:D15"/>
    <mergeCell ref="B16:D16"/>
    <mergeCell ref="B17:D17"/>
    <mergeCell ref="B18:D18"/>
    <mergeCell ref="B6:G6"/>
    <mergeCell ref="A2:C2"/>
    <mergeCell ref="D2:G2"/>
    <mergeCell ref="A3:B3"/>
    <mergeCell ref="A4:G4"/>
    <mergeCell ref="A5:G5"/>
  </mergeCells>
  <pageMargins left="0.32" right="0.3" top="0.37" bottom="0.34" header="0.2" footer="0.21"/>
  <pageSetup paperSize="9" orientation="portrait" verticalDpi="0"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8"/>
  <sheetViews>
    <sheetView topLeftCell="A44" workbookViewId="0">
      <selection activeCell="D50" sqref="D50:G55"/>
    </sheetView>
  </sheetViews>
  <sheetFormatPr defaultColWidth="9.109375" defaultRowHeight="15.65" x14ac:dyDescent="0.3"/>
  <cols>
    <col min="1" max="1" width="5.44140625" style="112" bestFit="1" customWidth="1"/>
    <col min="2" max="2" width="27.109375" style="31" customWidth="1"/>
    <col min="3" max="3" width="12.44140625" style="112" customWidth="1"/>
    <col min="4" max="4" width="13.5546875" style="112" customWidth="1"/>
    <col min="5" max="5" width="11.33203125" style="112" customWidth="1"/>
    <col min="6" max="6" width="13" style="55" customWidth="1"/>
    <col min="7" max="7" width="12.33203125" style="72" customWidth="1"/>
    <col min="8" max="16384" width="9.109375" style="112"/>
  </cols>
  <sheetData>
    <row r="1" spans="1:7" ht="16.3" x14ac:dyDescent="0.3">
      <c r="G1" s="70" t="s">
        <v>9</v>
      </c>
    </row>
    <row r="2" spans="1:7" s="111" customFormat="1" ht="48.7" customHeight="1" x14ac:dyDescent="0.3">
      <c r="A2" s="197" t="s">
        <v>6</v>
      </c>
      <c r="B2" s="197"/>
      <c r="C2" s="197"/>
      <c r="D2" s="197" t="s">
        <v>7</v>
      </c>
      <c r="E2" s="197"/>
      <c r="F2" s="197"/>
      <c r="G2" s="197"/>
    </row>
    <row r="3" spans="1:7" s="111" customFormat="1" ht="8.3000000000000007" customHeight="1" x14ac:dyDescent="0.25">
      <c r="A3" s="198"/>
      <c r="B3" s="198"/>
      <c r="D3" s="33"/>
      <c r="E3" s="33"/>
      <c r="F3" s="56"/>
      <c r="G3" s="71"/>
    </row>
    <row r="4" spans="1:7" ht="38.200000000000003" customHeight="1" x14ac:dyDescent="0.3">
      <c r="A4" s="199" t="s">
        <v>169</v>
      </c>
      <c r="B4" s="199"/>
      <c r="C4" s="199"/>
      <c r="D4" s="199"/>
      <c r="E4" s="199"/>
      <c r="F4" s="199"/>
      <c r="G4" s="199"/>
    </row>
    <row r="5" spans="1:7" ht="9.6999999999999993" customHeight="1" x14ac:dyDescent="0.25">
      <c r="A5" s="200"/>
      <c r="B5" s="201"/>
      <c r="C5" s="201"/>
      <c r="D5" s="201"/>
      <c r="E5" s="201"/>
      <c r="F5" s="201"/>
      <c r="G5" s="201"/>
    </row>
    <row r="6" spans="1:7" s="113" customFormat="1" ht="21.8" customHeight="1" x14ac:dyDescent="0.3">
      <c r="B6" s="232" t="s">
        <v>204</v>
      </c>
      <c r="C6" s="232"/>
      <c r="D6" s="232"/>
      <c r="E6" s="232"/>
      <c r="F6" s="232"/>
      <c r="G6" s="232"/>
    </row>
    <row r="7" spans="1:7" s="113" customFormat="1" ht="21.8" customHeight="1" x14ac:dyDescent="0.3">
      <c r="B7" s="233" t="s">
        <v>178</v>
      </c>
      <c r="C7" s="233"/>
      <c r="D7" s="233"/>
      <c r="E7" s="233"/>
      <c r="F7" s="233"/>
      <c r="G7" s="233"/>
    </row>
    <row r="8" spans="1:7" s="113" customFormat="1" ht="21.8" customHeight="1" x14ac:dyDescent="0.3">
      <c r="B8" s="233" t="s">
        <v>163</v>
      </c>
      <c r="C8" s="233"/>
      <c r="D8" s="233"/>
      <c r="E8" s="233"/>
      <c r="F8" s="233"/>
      <c r="G8" s="233"/>
    </row>
    <row r="9" spans="1:7" s="113" customFormat="1" ht="21.8" customHeight="1" x14ac:dyDescent="0.3">
      <c r="B9" s="233" t="s">
        <v>205</v>
      </c>
      <c r="C9" s="233"/>
      <c r="D9" s="233"/>
      <c r="E9" s="233"/>
      <c r="F9" s="233"/>
      <c r="G9" s="233"/>
    </row>
    <row r="10" spans="1:7" ht="8.3000000000000007" customHeight="1" x14ac:dyDescent="0.25"/>
    <row r="11" spans="1:7" s="111" customFormat="1" ht="58.55" customHeight="1" x14ac:dyDescent="0.3">
      <c r="A11" s="110" t="s">
        <v>16</v>
      </c>
      <c r="B11" s="196" t="s">
        <v>17</v>
      </c>
      <c r="C11" s="196"/>
      <c r="D11" s="196"/>
      <c r="E11" s="110" t="s">
        <v>18</v>
      </c>
      <c r="F11" s="60" t="s">
        <v>19</v>
      </c>
      <c r="G11" s="109" t="s">
        <v>20</v>
      </c>
    </row>
    <row r="12" spans="1:7" s="2" customFormat="1" ht="33.049999999999997" customHeight="1" x14ac:dyDescent="0.3">
      <c r="A12" s="109" t="s">
        <v>0</v>
      </c>
      <c r="B12" s="204" t="s">
        <v>8</v>
      </c>
      <c r="C12" s="204"/>
      <c r="D12" s="204"/>
      <c r="E12" s="52">
        <f>E13+E23</f>
        <v>20</v>
      </c>
      <c r="F12" s="75">
        <f>F13+F23</f>
        <v>20</v>
      </c>
      <c r="G12" s="57"/>
    </row>
    <row r="13" spans="1:7" s="4" customFormat="1" ht="33.85" customHeight="1" x14ac:dyDescent="0.3">
      <c r="A13" s="3">
        <v>1</v>
      </c>
      <c r="B13" s="204" t="s">
        <v>1</v>
      </c>
      <c r="C13" s="204"/>
      <c r="D13" s="204"/>
      <c r="E13" s="53">
        <f>E14+E15+E16+E17+E21+E22</f>
        <v>10</v>
      </c>
      <c r="F13" s="76">
        <f>F14+F15+F16+F17+F21+F22</f>
        <v>10</v>
      </c>
      <c r="G13" s="57"/>
    </row>
    <row r="14" spans="1:7" s="40" customFormat="1" ht="117.1" customHeight="1" x14ac:dyDescent="0.3">
      <c r="A14" s="3" t="s">
        <v>21</v>
      </c>
      <c r="B14" s="193" t="s">
        <v>22</v>
      </c>
      <c r="C14" s="194"/>
      <c r="D14" s="195"/>
      <c r="E14" s="49">
        <v>1</v>
      </c>
      <c r="F14" s="77">
        <v>1</v>
      </c>
      <c r="G14" s="3"/>
    </row>
    <row r="15" spans="1:7" s="41" customFormat="1" ht="71.25" customHeight="1" x14ac:dyDescent="0.3">
      <c r="A15" s="3" t="s">
        <v>23</v>
      </c>
      <c r="B15" s="193" t="s">
        <v>94</v>
      </c>
      <c r="C15" s="194"/>
      <c r="D15" s="195"/>
      <c r="E15" s="49">
        <v>1</v>
      </c>
      <c r="F15" s="77">
        <v>1</v>
      </c>
      <c r="G15" s="47"/>
    </row>
    <row r="16" spans="1:7" s="41" customFormat="1" ht="82.5" customHeight="1" x14ac:dyDescent="0.3">
      <c r="A16" s="3" t="s">
        <v>24</v>
      </c>
      <c r="B16" s="193" t="s">
        <v>25</v>
      </c>
      <c r="C16" s="194"/>
      <c r="D16" s="195"/>
      <c r="E16" s="49">
        <v>1</v>
      </c>
      <c r="F16" s="77">
        <v>1</v>
      </c>
      <c r="G16" s="3"/>
    </row>
    <row r="17" spans="1:7" s="41" customFormat="1" ht="36.799999999999997" customHeight="1" x14ac:dyDescent="0.3">
      <c r="A17" s="3" t="s">
        <v>26</v>
      </c>
      <c r="B17" s="193" t="s">
        <v>27</v>
      </c>
      <c r="C17" s="194"/>
      <c r="D17" s="195"/>
      <c r="E17" s="49">
        <f>E18+E19+E20</f>
        <v>3</v>
      </c>
      <c r="F17" s="78">
        <f>F18+F19+F20</f>
        <v>3</v>
      </c>
      <c r="G17" s="47"/>
    </row>
    <row r="18" spans="1:7" s="41" customFormat="1" ht="47.3" customHeight="1" x14ac:dyDescent="0.3">
      <c r="A18" s="42" t="s">
        <v>28</v>
      </c>
      <c r="B18" s="193" t="s">
        <v>29</v>
      </c>
      <c r="C18" s="194"/>
      <c r="D18" s="195"/>
      <c r="E18" s="58">
        <v>1</v>
      </c>
      <c r="F18" s="77">
        <v>1</v>
      </c>
      <c r="G18" s="47"/>
    </row>
    <row r="19" spans="1:7" s="41" customFormat="1" ht="48.7" customHeight="1" x14ac:dyDescent="0.3">
      <c r="A19" s="42" t="s">
        <v>30</v>
      </c>
      <c r="B19" s="193" t="s">
        <v>31</v>
      </c>
      <c r="C19" s="194"/>
      <c r="D19" s="195"/>
      <c r="E19" s="58">
        <v>1</v>
      </c>
      <c r="F19" s="77">
        <v>1</v>
      </c>
      <c r="G19" s="73"/>
    </row>
    <row r="20" spans="1:7" s="41" customFormat="1" ht="49.5" customHeight="1" x14ac:dyDescent="0.3">
      <c r="A20" s="3" t="s">
        <v>32</v>
      </c>
      <c r="B20" s="193" t="s">
        <v>33</v>
      </c>
      <c r="C20" s="194"/>
      <c r="D20" s="195"/>
      <c r="E20" s="49">
        <v>1</v>
      </c>
      <c r="F20" s="79">
        <v>1</v>
      </c>
      <c r="G20" s="43"/>
    </row>
    <row r="21" spans="1:7" s="41" customFormat="1" ht="36.799999999999997" customHeight="1" x14ac:dyDescent="0.3">
      <c r="A21" s="3" t="s">
        <v>34</v>
      </c>
      <c r="B21" s="208" t="s">
        <v>95</v>
      </c>
      <c r="C21" s="209"/>
      <c r="D21" s="210"/>
      <c r="E21" s="67">
        <v>3</v>
      </c>
      <c r="F21" s="80">
        <v>3</v>
      </c>
      <c r="G21" s="43"/>
    </row>
    <row r="22" spans="1:7" s="41" customFormat="1" ht="68.25" customHeight="1" x14ac:dyDescent="0.3">
      <c r="A22" s="3" t="s">
        <v>35</v>
      </c>
      <c r="B22" s="193" t="s">
        <v>123</v>
      </c>
      <c r="C22" s="194"/>
      <c r="D22" s="195"/>
      <c r="E22" s="49">
        <v>1</v>
      </c>
      <c r="F22" s="77">
        <v>1</v>
      </c>
      <c r="G22" s="47"/>
    </row>
    <row r="23" spans="1:7" s="4" customFormat="1" ht="101.3" customHeight="1" x14ac:dyDescent="0.3">
      <c r="A23" s="3">
        <v>2</v>
      </c>
      <c r="B23" s="211" t="s">
        <v>12</v>
      </c>
      <c r="C23" s="212"/>
      <c r="D23" s="213"/>
      <c r="E23" s="54">
        <f>E24+E28</f>
        <v>10</v>
      </c>
      <c r="F23" s="75">
        <f>F24+F28</f>
        <v>10</v>
      </c>
      <c r="G23" s="57"/>
    </row>
    <row r="24" spans="1:7" s="41" customFormat="1" ht="66.7" customHeight="1" x14ac:dyDescent="0.3">
      <c r="A24" s="39" t="s">
        <v>37</v>
      </c>
      <c r="B24" s="193" t="s">
        <v>38</v>
      </c>
      <c r="C24" s="194"/>
      <c r="D24" s="195"/>
      <c r="E24" s="50">
        <f>E25+E26+E27</f>
        <v>7</v>
      </c>
      <c r="F24" s="81">
        <f>F25+F26+F27</f>
        <v>7</v>
      </c>
      <c r="G24" s="47"/>
    </row>
    <row r="25" spans="1:7" s="41" customFormat="1" ht="100.5" customHeight="1" x14ac:dyDescent="0.3">
      <c r="A25" s="39" t="s">
        <v>28</v>
      </c>
      <c r="B25" s="193" t="s">
        <v>55</v>
      </c>
      <c r="C25" s="194"/>
      <c r="D25" s="195"/>
      <c r="E25" s="50">
        <v>2</v>
      </c>
      <c r="F25" s="44">
        <v>2</v>
      </c>
      <c r="G25" s="47"/>
    </row>
    <row r="26" spans="1:7" s="41" customFormat="1" ht="51.05" customHeight="1" x14ac:dyDescent="0.3">
      <c r="A26" s="39" t="s">
        <v>30</v>
      </c>
      <c r="B26" s="205" t="s">
        <v>109</v>
      </c>
      <c r="C26" s="206"/>
      <c r="D26" s="207"/>
      <c r="E26" s="50">
        <v>3</v>
      </c>
      <c r="F26" s="44">
        <v>3</v>
      </c>
      <c r="G26" s="47"/>
    </row>
    <row r="27" spans="1:7" s="41" customFormat="1" ht="52.45" customHeight="1" x14ac:dyDescent="0.3">
      <c r="A27" s="39" t="s">
        <v>32</v>
      </c>
      <c r="B27" s="193" t="s">
        <v>63</v>
      </c>
      <c r="C27" s="194"/>
      <c r="D27" s="195"/>
      <c r="E27" s="50">
        <v>2</v>
      </c>
      <c r="F27" s="44">
        <v>2</v>
      </c>
      <c r="G27" s="47"/>
    </row>
    <row r="28" spans="1:7" s="41" customFormat="1" ht="38.200000000000003" customHeight="1" x14ac:dyDescent="0.3">
      <c r="A28" s="39" t="s">
        <v>39</v>
      </c>
      <c r="B28" s="193" t="s">
        <v>40</v>
      </c>
      <c r="C28" s="194"/>
      <c r="D28" s="195"/>
      <c r="E28" s="50">
        <f>E29+E30</f>
        <v>3</v>
      </c>
      <c r="F28" s="81">
        <f>F29+F30</f>
        <v>3</v>
      </c>
      <c r="G28" s="47"/>
    </row>
    <row r="29" spans="1:7" s="41" customFormat="1" ht="45.7" customHeight="1" x14ac:dyDescent="0.3">
      <c r="A29" s="39" t="s">
        <v>28</v>
      </c>
      <c r="B29" s="205" t="s">
        <v>60</v>
      </c>
      <c r="C29" s="206"/>
      <c r="D29" s="207"/>
      <c r="E29" s="50">
        <v>2</v>
      </c>
      <c r="F29" s="77">
        <v>2</v>
      </c>
      <c r="G29" s="47"/>
    </row>
    <row r="30" spans="1:7" s="41" customFormat="1" ht="47.3" customHeight="1" x14ac:dyDescent="0.3">
      <c r="A30" s="39" t="s">
        <v>30</v>
      </c>
      <c r="B30" s="205" t="s">
        <v>61</v>
      </c>
      <c r="C30" s="206"/>
      <c r="D30" s="207"/>
      <c r="E30" s="50">
        <v>1</v>
      </c>
      <c r="F30" s="44">
        <v>1</v>
      </c>
      <c r="G30" s="47"/>
    </row>
    <row r="31" spans="1:7" s="2" customFormat="1" ht="21" customHeight="1" x14ac:dyDescent="0.3">
      <c r="A31" s="109" t="s">
        <v>2</v>
      </c>
      <c r="B31" s="214" t="s">
        <v>10</v>
      </c>
      <c r="C31" s="215"/>
      <c r="D31" s="216"/>
      <c r="E31" s="54">
        <f>E32+E36+E42</f>
        <v>30</v>
      </c>
      <c r="F31" s="75">
        <f>F32+F36+F42</f>
        <v>16</v>
      </c>
      <c r="G31" s="57"/>
    </row>
    <row r="32" spans="1:7" s="4" customFormat="1" ht="50.25" customHeight="1" x14ac:dyDescent="0.3">
      <c r="A32" s="3">
        <v>1</v>
      </c>
      <c r="B32" s="204" t="s">
        <v>96</v>
      </c>
      <c r="C32" s="204"/>
      <c r="D32" s="204"/>
      <c r="E32" s="54">
        <f>E33+E34+E35</f>
        <v>10</v>
      </c>
      <c r="F32" s="75">
        <f>SUM(F33:F35)</f>
        <v>5</v>
      </c>
      <c r="G32" s="57"/>
    </row>
    <row r="33" spans="1:7" s="41" customFormat="1" ht="52.45" customHeight="1" x14ac:dyDescent="0.3">
      <c r="A33" s="39" t="s">
        <v>21</v>
      </c>
      <c r="B33" s="205" t="s">
        <v>97</v>
      </c>
      <c r="C33" s="206"/>
      <c r="D33" s="207"/>
      <c r="E33" s="50">
        <v>2</v>
      </c>
      <c r="F33" s="39">
        <v>2</v>
      </c>
      <c r="G33" s="82"/>
    </row>
    <row r="34" spans="1:7" s="41" customFormat="1" ht="71.25" customHeight="1" x14ac:dyDescent="0.3">
      <c r="A34" s="3" t="s">
        <v>23</v>
      </c>
      <c r="B34" s="226" t="s">
        <v>98</v>
      </c>
      <c r="C34" s="227"/>
      <c r="D34" s="228"/>
      <c r="E34" s="67">
        <v>5</v>
      </c>
      <c r="F34" s="45"/>
      <c r="G34" s="47"/>
    </row>
    <row r="35" spans="1:7" s="41" customFormat="1" ht="51.05" customHeight="1" x14ac:dyDescent="0.3">
      <c r="A35" s="39" t="s">
        <v>24</v>
      </c>
      <c r="B35" s="229" t="s">
        <v>99</v>
      </c>
      <c r="C35" s="230"/>
      <c r="D35" s="231"/>
      <c r="E35" s="50">
        <v>3</v>
      </c>
      <c r="F35" s="39">
        <v>3</v>
      </c>
      <c r="G35" s="3"/>
    </row>
    <row r="36" spans="1:7" s="4" customFormat="1" ht="84.05" customHeight="1" x14ac:dyDescent="0.3">
      <c r="A36" s="3">
        <v>2</v>
      </c>
      <c r="B36" s="204" t="s">
        <v>100</v>
      </c>
      <c r="C36" s="204"/>
      <c r="D36" s="204"/>
      <c r="E36" s="54">
        <f>E37+E38+E39+E40+E41</f>
        <v>10</v>
      </c>
      <c r="F36" s="75">
        <f>SUM(F37:F41)</f>
        <v>8</v>
      </c>
      <c r="G36" s="57"/>
    </row>
    <row r="37" spans="1:7" s="41" customFormat="1" ht="56.2" customHeight="1" x14ac:dyDescent="0.3">
      <c r="A37" s="39" t="s">
        <v>37</v>
      </c>
      <c r="B37" s="205" t="s">
        <v>101</v>
      </c>
      <c r="C37" s="206"/>
      <c r="D37" s="207"/>
      <c r="E37" s="50">
        <v>2</v>
      </c>
      <c r="F37" s="39">
        <v>2</v>
      </c>
      <c r="G37" s="47"/>
    </row>
    <row r="38" spans="1:7" s="41" customFormat="1" ht="67.5" customHeight="1" x14ac:dyDescent="0.3">
      <c r="A38" s="39" t="s">
        <v>39</v>
      </c>
      <c r="B38" s="193" t="s">
        <v>102</v>
      </c>
      <c r="C38" s="194"/>
      <c r="D38" s="195"/>
      <c r="E38" s="50">
        <v>2</v>
      </c>
      <c r="F38" s="39">
        <v>2</v>
      </c>
      <c r="G38" s="47"/>
    </row>
    <row r="39" spans="1:7" s="41" customFormat="1" ht="60.75" customHeight="1" x14ac:dyDescent="0.3">
      <c r="A39" s="39" t="s">
        <v>41</v>
      </c>
      <c r="B39" s="193" t="s">
        <v>103</v>
      </c>
      <c r="C39" s="194"/>
      <c r="D39" s="195"/>
      <c r="E39" s="50">
        <v>2</v>
      </c>
      <c r="F39" s="39">
        <v>2</v>
      </c>
      <c r="G39" s="47"/>
    </row>
    <row r="40" spans="1:7" s="41" customFormat="1" ht="66.05" customHeight="1" x14ac:dyDescent="0.3">
      <c r="A40" s="39" t="s">
        <v>42</v>
      </c>
      <c r="B40" s="205" t="s">
        <v>104</v>
      </c>
      <c r="C40" s="206"/>
      <c r="D40" s="207"/>
      <c r="E40" s="50">
        <v>2</v>
      </c>
      <c r="F40" s="39">
        <v>2</v>
      </c>
      <c r="G40" s="47"/>
    </row>
    <row r="41" spans="1:7" s="41" customFormat="1" ht="34.450000000000003" customHeight="1" x14ac:dyDescent="0.3">
      <c r="A41" s="3" t="s">
        <v>43</v>
      </c>
      <c r="B41" s="208" t="s">
        <v>105</v>
      </c>
      <c r="C41" s="209"/>
      <c r="D41" s="210"/>
      <c r="E41" s="67">
        <v>2</v>
      </c>
      <c r="F41" s="45"/>
      <c r="G41" s="47"/>
    </row>
    <row r="42" spans="1:7" s="4" customFormat="1" ht="51.05" customHeight="1" x14ac:dyDescent="0.3">
      <c r="A42" s="3">
        <v>3</v>
      </c>
      <c r="B42" s="204" t="s">
        <v>4</v>
      </c>
      <c r="C42" s="204"/>
      <c r="D42" s="204"/>
      <c r="E42" s="54">
        <f>SUM(E43:E45)</f>
        <v>10</v>
      </c>
      <c r="F42" s="75">
        <f>SUM(F43:F45)</f>
        <v>3</v>
      </c>
      <c r="G42" s="57"/>
    </row>
    <row r="43" spans="1:7" s="41" customFormat="1" ht="72.8" customHeight="1" x14ac:dyDescent="0.3">
      <c r="A43" s="39" t="s">
        <v>44</v>
      </c>
      <c r="B43" s="193" t="s">
        <v>106</v>
      </c>
      <c r="C43" s="194"/>
      <c r="D43" s="195"/>
      <c r="E43" s="49">
        <v>3</v>
      </c>
      <c r="F43" s="39">
        <v>3</v>
      </c>
      <c r="G43" s="3"/>
    </row>
    <row r="44" spans="1:7" s="41" customFormat="1" ht="132.75" customHeight="1" x14ac:dyDescent="0.3">
      <c r="A44" s="3" t="s">
        <v>45</v>
      </c>
      <c r="B44" s="208" t="s">
        <v>107</v>
      </c>
      <c r="C44" s="209"/>
      <c r="D44" s="210"/>
      <c r="E44" s="67">
        <v>5</v>
      </c>
      <c r="F44" s="45"/>
      <c r="G44" s="3"/>
    </row>
    <row r="45" spans="1:7" s="41" customFormat="1" ht="88.45" customHeight="1" x14ac:dyDescent="0.3">
      <c r="A45" s="39" t="s">
        <v>46</v>
      </c>
      <c r="B45" s="205" t="s">
        <v>108</v>
      </c>
      <c r="C45" s="206"/>
      <c r="D45" s="207"/>
      <c r="E45" s="50">
        <v>2</v>
      </c>
      <c r="F45" s="39"/>
      <c r="G45" s="3"/>
    </row>
    <row r="46" spans="1:7" s="111" customFormat="1" ht="24.75" customHeight="1" x14ac:dyDescent="0.3">
      <c r="A46" s="110"/>
      <c r="B46" s="220" t="s">
        <v>13</v>
      </c>
      <c r="C46" s="221"/>
      <c r="D46" s="222"/>
      <c r="E46" s="51">
        <f>E12+E31</f>
        <v>50</v>
      </c>
      <c r="F46" s="75">
        <f>F12+F31</f>
        <v>36</v>
      </c>
      <c r="G46" s="109"/>
    </row>
    <row r="47" spans="1:7" ht="9.6999999999999993" customHeight="1" x14ac:dyDescent="0.25">
      <c r="C47" s="31"/>
      <c r="D47" s="31"/>
    </row>
    <row r="48" spans="1:7" ht="27.7" customHeight="1" x14ac:dyDescent="0.3">
      <c r="B48" s="218" t="s">
        <v>5</v>
      </c>
      <c r="C48" s="218"/>
      <c r="D48" s="218"/>
      <c r="E48" s="218"/>
    </row>
    <row r="49" spans="1:7" ht="65.3" customHeight="1" x14ac:dyDescent="0.25">
      <c r="A49" s="225"/>
      <c r="B49" s="225"/>
      <c r="C49" s="225"/>
      <c r="D49" s="225"/>
      <c r="E49" s="225"/>
      <c r="F49" s="225"/>
      <c r="G49" s="225"/>
    </row>
    <row r="50" spans="1:7" s="111" customFormat="1" ht="20.2" customHeight="1" x14ac:dyDescent="0.3">
      <c r="D50" s="223" t="s">
        <v>220</v>
      </c>
      <c r="E50" s="223"/>
      <c r="F50" s="223"/>
      <c r="G50" s="223"/>
    </row>
    <row r="51" spans="1:7" ht="16.45" customHeight="1" x14ac:dyDescent="0.3">
      <c r="D51" s="197" t="s">
        <v>14</v>
      </c>
      <c r="E51" s="197"/>
      <c r="F51" s="197"/>
      <c r="G51" s="197"/>
    </row>
    <row r="52" spans="1:7" ht="15.85" customHeight="1" x14ac:dyDescent="0.3">
      <c r="D52" s="200" t="s">
        <v>15</v>
      </c>
      <c r="E52" s="200"/>
      <c r="F52" s="200"/>
      <c r="G52" s="200"/>
    </row>
    <row r="53" spans="1:7" x14ac:dyDescent="0.3">
      <c r="D53" s="119"/>
      <c r="E53" s="119"/>
      <c r="F53" s="119"/>
    </row>
    <row r="54" spans="1:7" x14ac:dyDescent="0.3">
      <c r="D54" s="119"/>
      <c r="E54" s="119"/>
      <c r="F54" s="119"/>
    </row>
    <row r="55" spans="1:7" x14ac:dyDescent="0.3">
      <c r="D55" s="217" t="s">
        <v>219</v>
      </c>
      <c r="E55" s="217"/>
      <c r="F55" s="217"/>
      <c r="G55" s="217"/>
    </row>
    <row r="58" spans="1:7" x14ac:dyDescent="0.3">
      <c r="D58" s="224"/>
      <c r="E58" s="224"/>
      <c r="F58" s="224"/>
      <c r="G58" s="224"/>
    </row>
  </sheetData>
  <sheetProtection formatCells="0" formatColumns="0" formatRows="0" insertColumns="0" insertRows="0" insertHyperlinks="0" deleteColumns="0" deleteRows="0" sort="0" autoFilter="0" pivotTables="0"/>
  <mergeCells count="52">
    <mergeCell ref="D51:G51"/>
    <mergeCell ref="D52:G52"/>
    <mergeCell ref="D58:G58"/>
    <mergeCell ref="B44:D44"/>
    <mergeCell ref="B45:D45"/>
    <mergeCell ref="B46:D46"/>
    <mergeCell ref="B48:E48"/>
    <mergeCell ref="A49:G49"/>
    <mergeCell ref="D50:G50"/>
    <mergeCell ref="D55:G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G7"/>
    <mergeCell ref="B8:G8"/>
    <mergeCell ref="B9:G9"/>
    <mergeCell ref="B11:D11"/>
    <mergeCell ref="B12:D12"/>
    <mergeCell ref="B13:D13"/>
    <mergeCell ref="B14:D14"/>
    <mergeCell ref="B15:D15"/>
    <mergeCell ref="B16:D16"/>
    <mergeCell ref="B17:D17"/>
    <mergeCell ref="B18:D18"/>
    <mergeCell ref="B6:G6"/>
    <mergeCell ref="A2:C2"/>
    <mergeCell ref="D2:G2"/>
    <mergeCell ref="A3:B3"/>
    <mergeCell ref="A4:G4"/>
    <mergeCell ref="A5:G5"/>
  </mergeCells>
  <pageMargins left="0.32" right="0.3" top="0.37" bottom="0.34" header="0.2" footer="0.21"/>
  <pageSetup paperSize="9" orientation="portrait" verticalDpi="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8"/>
  <sheetViews>
    <sheetView topLeftCell="A44" workbookViewId="0">
      <selection activeCell="D50" sqref="D50:G55"/>
    </sheetView>
  </sheetViews>
  <sheetFormatPr defaultColWidth="9.109375" defaultRowHeight="15.65" x14ac:dyDescent="0.3"/>
  <cols>
    <col min="1" max="1" width="5.44140625" style="117" bestFit="1" customWidth="1"/>
    <col min="2" max="2" width="27.109375" style="31" customWidth="1"/>
    <col min="3" max="3" width="12.44140625" style="117" customWidth="1"/>
    <col min="4" max="4" width="13.5546875" style="117" customWidth="1"/>
    <col min="5" max="5" width="11.33203125" style="117" customWidth="1"/>
    <col min="6" max="6" width="13" style="55" customWidth="1"/>
    <col min="7" max="7" width="12.33203125" style="72" customWidth="1"/>
    <col min="8" max="16384" width="9.109375" style="117"/>
  </cols>
  <sheetData>
    <row r="1" spans="1:7" ht="16.3" x14ac:dyDescent="0.3">
      <c r="G1" s="70" t="s">
        <v>9</v>
      </c>
    </row>
    <row r="2" spans="1:7" s="116" customFormat="1" ht="48.7" customHeight="1" x14ac:dyDescent="0.3">
      <c r="A2" s="197" t="s">
        <v>6</v>
      </c>
      <c r="B2" s="197"/>
      <c r="C2" s="197"/>
      <c r="D2" s="197" t="s">
        <v>7</v>
      </c>
      <c r="E2" s="197"/>
      <c r="F2" s="197"/>
      <c r="G2" s="197"/>
    </row>
    <row r="3" spans="1:7" s="116" customFormat="1" ht="8.3000000000000007" customHeight="1" x14ac:dyDescent="0.25">
      <c r="A3" s="198"/>
      <c r="B3" s="198"/>
      <c r="D3" s="33"/>
      <c r="E3" s="33"/>
      <c r="F3" s="56"/>
      <c r="G3" s="71"/>
    </row>
    <row r="4" spans="1:7" ht="38.200000000000003" customHeight="1" x14ac:dyDescent="0.3">
      <c r="A4" s="199" t="s">
        <v>169</v>
      </c>
      <c r="B4" s="199"/>
      <c r="C4" s="199"/>
      <c r="D4" s="199"/>
      <c r="E4" s="199"/>
      <c r="F4" s="199"/>
      <c r="G4" s="199"/>
    </row>
    <row r="5" spans="1:7" ht="9.6999999999999993" customHeight="1" x14ac:dyDescent="0.25">
      <c r="A5" s="200"/>
      <c r="B5" s="201"/>
      <c r="C5" s="201"/>
      <c r="D5" s="201"/>
      <c r="E5" s="201"/>
      <c r="F5" s="201"/>
      <c r="G5" s="201"/>
    </row>
    <row r="6" spans="1:7" s="118" customFormat="1" ht="21.8" customHeight="1" x14ac:dyDescent="0.3">
      <c r="B6" s="232" t="s">
        <v>206</v>
      </c>
      <c r="C6" s="232"/>
      <c r="D6" s="232"/>
      <c r="E6" s="232"/>
      <c r="F6" s="232"/>
      <c r="G6" s="232"/>
    </row>
    <row r="7" spans="1:7" s="118" customFormat="1" ht="21.8" customHeight="1" x14ac:dyDescent="0.3">
      <c r="B7" s="233" t="s">
        <v>178</v>
      </c>
      <c r="C7" s="233"/>
      <c r="D7" s="233"/>
      <c r="E7" s="233"/>
      <c r="F7" s="233"/>
      <c r="G7" s="233"/>
    </row>
    <row r="8" spans="1:7" s="118" customFormat="1" ht="21.8" customHeight="1" x14ac:dyDescent="0.3">
      <c r="B8" s="233" t="s">
        <v>163</v>
      </c>
      <c r="C8" s="233"/>
      <c r="D8" s="233"/>
      <c r="E8" s="233"/>
      <c r="F8" s="233"/>
      <c r="G8" s="233"/>
    </row>
    <row r="9" spans="1:7" s="118" customFormat="1" ht="21.8" customHeight="1" x14ac:dyDescent="0.3">
      <c r="B9" s="233" t="s">
        <v>207</v>
      </c>
      <c r="C9" s="233"/>
      <c r="D9" s="233"/>
      <c r="E9" s="233"/>
      <c r="F9" s="233"/>
      <c r="G9" s="233"/>
    </row>
    <row r="10" spans="1:7" ht="8.3000000000000007" customHeight="1" x14ac:dyDescent="0.25"/>
    <row r="11" spans="1:7" s="116" customFormat="1" ht="58.55" customHeight="1" x14ac:dyDescent="0.3">
      <c r="A11" s="115" t="s">
        <v>16</v>
      </c>
      <c r="B11" s="196" t="s">
        <v>17</v>
      </c>
      <c r="C11" s="196"/>
      <c r="D11" s="196"/>
      <c r="E11" s="115" t="s">
        <v>18</v>
      </c>
      <c r="F11" s="60" t="s">
        <v>19</v>
      </c>
      <c r="G11" s="114" t="s">
        <v>20</v>
      </c>
    </row>
    <row r="12" spans="1:7" s="2" customFormat="1" ht="33.049999999999997" customHeight="1" x14ac:dyDescent="0.3">
      <c r="A12" s="114" t="s">
        <v>0</v>
      </c>
      <c r="B12" s="204" t="s">
        <v>8</v>
      </c>
      <c r="C12" s="204"/>
      <c r="D12" s="204"/>
      <c r="E12" s="52">
        <f>E13+E23</f>
        <v>20</v>
      </c>
      <c r="F12" s="75">
        <f>F13+F23</f>
        <v>18</v>
      </c>
      <c r="G12" s="57"/>
    </row>
    <row r="13" spans="1:7" s="4" customFormat="1" ht="33.85" customHeight="1" x14ac:dyDescent="0.3">
      <c r="A13" s="3">
        <v>1</v>
      </c>
      <c r="B13" s="204" t="s">
        <v>1</v>
      </c>
      <c r="C13" s="204"/>
      <c r="D13" s="204"/>
      <c r="E13" s="53">
        <f>E14+E15+E16+E17+E21+E22</f>
        <v>10</v>
      </c>
      <c r="F13" s="76">
        <f>F14+F15+F16+F17+F21+F22</f>
        <v>8</v>
      </c>
      <c r="G13" s="57"/>
    </row>
    <row r="14" spans="1:7" s="40" customFormat="1" ht="117.1" customHeight="1" x14ac:dyDescent="0.3">
      <c r="A14" s="3" t="s">
        <v>21</v>
      </c>
      <c r="B14" s="193" t="s">
        <v>22</v>
      </c>
      <c r="C14" s="194"/>
      <c r="D14" s="195"/>
      <c r="E14" s="49">
        <v>1</v>
      </c>
      <c r="F14" s="77">
        <v>1</v>
      </c>
      <c r="G14" s="3"/>
    </row>
    <row r="15" spans="1:7" s="41" customFormat="1" ht="71.25" customHeight="1" x14ac:dyDescent="0.3">
      <c r="A15" s="3" t="s">
        <v>23</v>
      </c>
      <c r="B15" s="193" t="s">
        <v>94</v>
      </c>
      <c r="C15" s="194"/>
      <c r="D15" s="195"/>
      <c r="E15" s="49">
        <v>1</v>
      </c>
      <c r="F15" s="77">
        <v>0</v>
      </c>
      <c r="G15" s="47"/>
    </row>
    <row r="16" spans="1:7" s="41" customFormat="1" ht="82.5" customHeight="1" x14ac:dyDescent="0.3">
      <c r="A16" s="3" t="s">
        <v>24</v>
      </c>
      <c r="B16" s="193" t="s">
        <v>25</v>
      </c>
      <c r="C16" s="194"/>
      <c r="D16" s="195"/>
      <c r="E16" s="49">
        <v>1</v>
      </c>
      <c r="F16" s="77">
        <v>1</v>
      </c>
      <c r="G16" s="3"/>
    </row>
    <row r="17" spans="1:7" s="41" customFormat="1" ht="36.799999999999997" customHeight="1" x14ac:dyDescent="0.3">
      <c r="A17" s="3" t="s">
        <v>26</v>
      </c>
      <c r="B17" s="193" t="s">
        <v>27</v>
      </c>
      <c r="C17" s="194"/>
      <c r="D17" s="195"/>
      <c r="E17" s="49">
        <f>E18+E19+E20</f>
        <v>3</v>
      </c>
      <c r="F17" s="78">
        <f>F18+F19+F20</f>
        <v>3</v>
      </c>
      <c r="G17" s="47"/>
    </row>
    <row r="18" spans="1:7" s="41" customFormat="1" ht="47.3" customHeight="1" x14ac:dyDescent="0.3">
      <c r="A18" s="42" t="s">
        <v>28</v>
      </c>
      <c r="B18" s="193" t="s">
        <v>29</v>
      </c>
      <c r="C18" s="194"/>
      <c r="D18" s="195"/>
      <c r="E18" s="58">
        <v>1</v>
      </c>
      <c r="F18" s="77">
        <v>1</v>
      </c>
      <c r="G18" s="47"/>
    </row>
    <row r="19" spans="1:7" s="41" customFormat="1" ht="48.7" customHeight="1" x14ac:dyDescent="0.3">
      <c r="A19" s="42" t="s">
        <v>30</v>
      </c>
      <c r="B19" s="193" t="s">
        <v>31</v>
      </c>
      <c r="C19" s="194"/>
      <c r="D19" s="195"/>
      <c r="E19" s="58">
        <v>1</v>
      </c>
      <c r="F19" s="77">
        <v>1</v>
      </c>
      <c r="G19" s="73"/>
    </row>
    <row r="20" spans="1:7" s="41" customFormat="1" ht="49.5" customHeight="1" x14ac:dyDescent="0.3">
      <c r="A20" s="3" t="s">
        <v>32</v>
      </c>
      <c r="B20" s="193" t="s">
        <v>33</v>
      </c>
      <c r="C20" s="194"/>
      <c r="D20" s="195"/>
      <c r="E20" s="49">
        <v>1</v>
      </c>
      <c r="F20" s="79">
        <v>1</v>
      </c>
      <c r="G20" s="43"/>
    </row>
    <row r="21" spans="1:7" s="41" customFormat="1" ht="36.799999999999997" customHeight="1" x14ac:dyDescent="0.3">
      <c r="A21" s="3" t="s">
        <v>34</v>
      </c>
      <c r="B21" s="208" t="s">
        <v>95</v>
      </c>
      <c r="C21" s="209"/>
      <c r="D21" s="210"/>
      <c r="E21" s="67">
        <v>3</v>
      </c>
      <c r="F21" s="80">
        <v>2</v>
      </c>
      <c r="G21" s="43"/>
    </row>
    <row r="22" spans="1:7" s="41" customFormat="1" ht="68.25" customHeight="1" x14ac:dyDescent="0.3">
      <c r="A22" s="3" t="s">
        <v>35</v>
      </c>
      <c r="B22" s="193" t="s">
        <v>123</v>
      </c>
      <c r="C22" s="194"/>
      <c r="D22" s="195"/>
      <c r="E22" s="49">
        <v>1</v>
      </c>
      <c r="F22" s="77">
        <v>1</v>
      </c>
      <c r="G22" s="47"/>
    </row>
    <row r="23" spans="1:7" s="4" customFormat="1" ht="101.3" customHeight="1" x14ac:dyDescent="0.3">
      <c r="A23" s="3">
        <v>2</v>
      </c>
      <c r="B23" s="211" t="s">
        <v>12</v>
      </c>
      <c r="C23" s="212"/>
      <c r="D23" s="213"/>
      <c r="E23" s="54">
        <f>E24+E28</f>
        <v>10</v>
      </c>
      <c r="F23" s="75">
        <f>F24+F28</f>
        <v>10</v>
      </c>
      <c r="G23" s="57"/>
    </row>
    <row r="24" spans="1:7" s="41" customFormat="1" ht="66.7" customHeight="1" x14ac:dyDescent="0.3">
      <c r="A24" s="39" t="s">
        <v>37</v>
      </c>
      <c r="B24" s="193" t="s">
        <v>38</v>
      </c>
      <c r="C24" s="194"/>
      <c r="D24" s="195"/>
      <c r="E24" s="50">
        <f>E25+E26+E27</f>
        <v>7</v>
      </c>
      <c r="F24" s="81">
        <f>F25+F26+F27</f>
        <v>7</v>
      </c>
      <c r="G24" s="47"/>
    </row>
    <row r="25" spans="1:7" s="41" customFormat="1" ht="100.5" customHeight="1" x14ac:dyDescent="0.3">
      <c r="A25" s="39" t="s">
        <v>28</v>
      </c>
      <c r="B25" s="193" t="s">
        <v>55</v>
      </c>
      <c r="C25" s="194"/>
      <c r="D25" s="195"/>
      <c r="E25" s="50">
        <v>2</v>
      </c>
      <c r="F25" s="44">
        <v>2</v>
      </c>
      <c r="G25" s="47"/>
    </row>
    <row r="26" spans="1:7" s="41" customFormat="1" ht="51.05" customHeight="1" x14ac:dyDescent="0.3">
      <c r="A26" s="39" t="s">
        <v>30</v>
      </c>
      <c r="B26" s="205" t="s">
        <v>109</v>
      </c>
      <c r="C26" s="206"/>
      <c r="D26" s="207"/>
      <c r="E26" s="50">
        <v>3</v>
      </c>
      <c r="F26" s="44">
        <v>3</v>
      </c>
      <c r="G26" s="47"/>
    </row>
    <row r="27" spans="1:7" s="41" customFormat="1" ht="52.45" customHeight="1" x14ac:dyDescent="0.3">
      <c r="A27" s="39" t="s">
        <v>32</v>
      </c>
      <c r="B27" s="193" t="s">
        <v>63</v>
      </c>
      <c r="C27" s="194"/>
      <c r="D27" s="195"/>
      <c r="E27" s="50">
        <v>2</v>
      </c>
      <c r="F27" s="44">
        <v>2</v>
      </c>
      <c r="G27" s="47"/>
    </row>
    <row r="28" spans="1:7" s="41" customFormat="1" ht="38.200000000000003" customHeight="1" x14ac:dyDescent="0.3">
      <c r="A28" s="39" t="s">
        <v>39</v>
      </c>
      <c r="B28" s="193" t="s">
        <v>40</v>
      </c>
      <c r="C28" s="194"/>
      <c r="D28" s="195"/>
      <c r="E28" s="50">
        <f>E29+E30</f>
        <v>3</v>
      </c>
      <c r="F28" s="81">
        <f>F29+F30</f>
        <v>3</v>
      </c>
      <c r="G28" s="47"/>
    </row>
    <row r="29" spans="1:7" s="41" customFormat="1" ht="45.7" customHeight="1" x14ac:dyDescent="0.3">
      <c r="A29" s="39" t="s">
        <v>28</v>
      </c>
      <c r="B29" s="205" t="s">
        <v>60</v>
      </c>
      <c r="C29" s="206"/>
      <c r="D29" s="207"/>
      <c r="E29" s="50">
        <v>2</v>
      </c>
      <c r="F29" s="77">
        <v>2</v>
      </c>
      <c r="G29" s="47"/>
    </row>
    <row r="30" spans="1:7" s="41" customFormat="1" ht="47.3" customHeight="1" x14ac:dyDescent="0.3">
      <c r="A30" s="39" t="s">
        <v>30</v>
      </c>
      <c r="B30" s="205" t="s">
        <v>61</v>
      </c>
      <c r="C30" s="206"/>
      <c r="D30" s="207"/>
      <c r="E30" s="50">
        <v>1</v>
      </c>
      <c r="F30" s="44">
        <v>1</v>
      </c>
      <c r="G30" s="47"/>
    </row>
    <row r="31" spans="1:7" s="2" customFormat="1" ht="21" customHeight="1" x14ac:dyDescent="0.3">
      <c r="A31" s="114" t="s">
        <v>2</v>
      </c>
      <c r="B31" s="214" t="s">
        <v>10</v>
      </c>
      <c r="C31" s="215"/>
      <c r="D31" s="216"/>
      <c r="E31" s="54">
        <f>E32+E36+E42</f>
        <v>30</v>
      </c>
      <c r="F31" s="75">
        <f>F32+F36+F42</f>
        <v>16</v>
      </c>
      <c r="G31" s="57"/>
    </row>
    <row r="32" spans="1:7" s="4" customFormat="1" ht="50.25" customHeight="1" x14ac:dyDescent="0.3">
      <c r="A32" s="3">
        <v>1</v>
      </c>
      <c r="B32" s="204" t="s">
        <v>96</v>
      </c>
      <c r="C32" s="204"/>
      <c r="D32" s="204"/>
      <c r="E32" s="54">
        <f>E33+E34+E35</f>
        <v>10</v>
      </c>
      <c r="F32" s="75">
        <f>SUM(F33:F35)</f>
        <v>5</v>
      </c>
      <c r="G32" s="57"/>
    </row>
    <row r="33" spans="1:7" s="41" customFormat="1" ht="52.45" customHeight="1" x14ac:dyDescent="0.3">
      <c r="A33" s="39" t="s">
        <v>21</v>
      </c>
      <c r="B33" s="205" t="s">
        <v>97</v>
      </c>
      <c r="C33" s="206"/>
      <c r="D33" s="207"/>
      <c r="E33" s="50">
        <v>2</v>
      </c>
      <c r="F33" s="39">
        <v>2</v>
      </c>
      <c r="G33" s="82"/>
    </row>
    <row r="34" spans="1:7" s="41" customFormat="1" ht="71.25" customHeight="1" x14ac:dyDescent="0.3">
      <c r="A34" s="3" t="s">
        <v>23</v>
      </c>
      <c r="B34" s="226" t="s">
        <v>98</v>
      </c>
      <c r="C34" s="227"/>
      <c r="D34" s="228"/>
      <c r="E34" s="67">
        <v>5</v>
      </c>
      <c r="F34" s="45"/>
      <c r="G34" s="47"/>
    </row>
    <row r="35" spans="1:7" s="41" customFormat="1" ht="51.05" customHeight="1" x14ac:dyDescent="0.3">
      <c r="A35" s="39" t="s">
        <v>24</v>
      </c>
      <c r="B35" s="229" t="s">
        <v>99</v>
      </c>
      <c r="C35" s="230"/>
      <c r="D35" s="231"/>
      <c r="E35" s="50">
        <v>3</v>
      </c>
      <c r="F35" s="39">
        <v>3</v>
      </c>
      <c r="G35" s="3"/>
    </row>
    <row r="36" spans="1:7" s="4" customFormat="1" ht="84.05" customHeight="1" x14ac:dyDescent="0.3">
      <c r="A36" s="3">
        <v>2</v>
      </c>
      <c r="B36" s="204" t="s">
        <v>100</v>
      </c>
      <c r="C36" s="204"/>
      <c r="D36" s="204"/>
      <c r="E36" s="54">
        <f>E37+E38+E39+E40+E41</f>
        <v>10</v>
      </c>
      <c r="F36" s="75">
        <f>SUM(F37:F41)</f>
        <v>8</v>
      </c>
      <c r="G36" s="57"/>
    </row>
    <row r="37" spans="1:7" s="41" customFormat="1" ht="56.2" customHeight="1" x14ac:dyDescent="0.3">
      <c r="A37" s="39" t="s">
        <v>37</v>
      </c>
      <c r="B37" s="205" t="s">
        <v>101</v>
      </c>
      <c r="C37" s="206"/>
      <c r="D37" s="207"/>
      <c r="E37" s="50">
        <v>2</v>
      </c>
      <c r="F37" s="39">
        <v>2</v>
      </c>
      <c r="G37" s="47"/>
    </row>
    <row r="38" spans="1:7" s="41" customFormat="1" ht="67.5" customHeight="1" x14ac:dyDescent="0.3">
      <c r="A38" s="39" t="s">
        <v>39</v>
      </c>
      <c r="B38" s="193" t="s">
        <v>102</v>
      </c>
      <c r="C38" s="194"/>
      <c r="D38" s="195"/>
      <c r="E38" s="50">
        <v>2</v>
      </c>
      <c r="F38" s="39">
        <v>2</v>
      </c>
      <c r="G38" s="47"/>
    </row>
    <row r="39" spans="1:7" s="41" customFormat="1" ht="60.75" customHeight="1" x14ac:dyDescent="0.3">
      <c r="A39" s="39" t="s">
        <v>41</v>
      </c>
      <c r="B39" s="193" t="s">
        <v>103</v>
      </c>
      <c r="C39" s="194"/>
      <c r="D39" s="195"/>
      <c r="E39" s="50">
        <v>2</v>
      </c>
      <c r="F39" s="39">
        <v>2</v>
      </c>
      <c r="G39" s="47"/>
    </row>
    <row r="40" spans="1:7" s="41" customFormat="1" ht="66.05" customHeight="1" x14ac:dyDescent="0.3">
      <c r="A40" s="39" t="s">
        <v>42</v>
      </c>
      <c r="B40" s="205" t="s">
        <v>104</v>
      </c>
      <c r="C40" s="206"/>
      <c r="D40" s="207"/>
      <c r="E40" s="50">
        <v>2</v>
      </c>
      <c r="F40" s="39">
        <v>2</v>
      </c>
      <c r="G40" s="47"/>
    </row>
    <row r="41" spans="1:7" s="41" customFormat="1" ht="34.450000000000003" customHeight="1" x14ac:dyDescent="0.3">
      <c r="A41" s="3" t="s">
        <v>43</v>
      </c>
      <c r="B41" s="208" t="s">
        <v>105</v>
      </c>
      <c r="C41" s="209"/>
      <c r="D41" s="210"/>
      <c r="E41" s="67">
        <v>2</v>
      </c>
      <c r="F41" s="45"/>
      <c r="G41" s="47"/>
    </row>
    <row r="42" spans="1:7" s="4" customFormat="1" ht="51.05" customHeight="1" x14ac:dyDescent="0.3">
      <c r="A42" s="3">
        <v>3</v>
      </c>
      <c r="B42" s="204" t="s">
        <v>4</v>
      </c>
      <c r="C42" s="204"/>
      <c r="D42" s="204"/>
      <c r="E42" s="54">
        <f>SUM(E43:E45)</f>
        <v>10</v>
      </c>
      <c r="F42" s="75">
        <f>SUM(F43:F45)</f>
        <v>3</v>
      </c>
      <c r="G42" s="57"/>
    </row>
    <row r="43" spans="1:7" s="41" customFormat="1" ht="72.8" customHeight="1" x14ac:dyDescent="0.3">
      <c r="A43" s="39" t="s">
        <v>44</v>
      </c>
      <c r="B43" s="193" t="s">
        <v>106</v>
      </c>
      <c r="C43" s="194"/>
      <c r="D43" s="195"/>
      <c r="E43" s="49">
        <v>3</v>
      </c>
      <c r="F43" s="39">
        <v>3</v>
      </c>
      <c r="G43" s="3"/>
    </row>
    <row r="44" spans="1:7" s="41" customFormat="1" ht="132.75" customHeight="1" x14ac:dyDescent="0.3">
      <c r="A44" s="3" t="s">
        <v>45</v>
      </c>
      <c r="B44" s="208" t="s">
        <v>107</v>
      </c>
      <c r="C44" s="209"/>
      <c r="D44" s="210"/>
      <c r="E44" s="67">
        <v>5</v>
      </c>
      <c r="F44" s="45"/>
      <c r="G44" s="3"/>
    </row>
    <row r="45" spans="1:7" s="41" customFormat="1" ht="88.45" customHeight="1" x14ac:dyDescent="0.3">
      <c r="A45" s="39" t="s">
        <v>46</v>
      </c>
      <c r="B45" s="205" t="s">
        <v>108</v>
      </c>
      <c r="C45" s="206"/>
      <c r="D45" s="207"/>
      <c r="E45" s="50">
        <v>2</v>
      </c>
      <c r="F45" s="39"/>
      <c r="G45" s="3"/>
    </row>
    <row r="46" spans="1:7" s="116" customFormat="1" ht="24.75" customHeight="1" x14ac:dyDescent="0.3">
      <c r="A46" s="115"/>
      <c r="B46" s="220" t="s">
        <v>13</v>
      </c>
      <c r="C46" s="221"/>
      <c r="D46" s="222"/>
      <c r="E46" s="51">
        <f>E12+E31</f>
        <v>50</v>
      </c>
      <c r="F46" s="75">
        <f>F12+F31</f>
        <v>34</v>
      </c>
      <c r="G46" s="114"/>
    </row>
    <row r="47" spans="1:7" ht="9.6999999999999993" customHeight="1" x14ac:dyDescent="0.25">
      <c r="C47" s="31"/>
      <c r="D47" s="31"/>
    </row>
    <row r="48" spans="1:7" ht="27.7" customHeight="1" x14ac:dyDescent="0.3">
      <c r="B48" s="218" t="s">
        <v>5</v>
      </c>
      <c r="C48" s="218"/>
      <c r="D48" s="218"/>
      <c r="E48" s="218"/>
    </row>
    <row r="49" spans="1:7" ht="65.3" customHeight="1" x14ac:dyDescent="0.25">
      <c r="A49" s="225"/>
      <c r="B49" s="225"/>
      <c r="C49" s="225"/>
      <c r="D49" s="225"/>
      <c r="E49" s="225"/>
      <c r="F49" s="225"/>
      <c r="G49" s="225"/>
    </row>
    <row r="50" spans="1:7" s="116" customFormat="1" ht="20.2" customHeight="1" x14ac:dyDescent="0.3">
      <c r="D50" s="223" t="s">
        <v>220</v>
      </c>
      <c r="E50" s="223"/>
      <c r="F50" s="223"/>
      <c r="G50" s="223"/>
    </row>
    <row r="51" spans="1:7" ht="16.45" customHeight="1" x14ac:dyDescent="0.3">
      <c r="D51" s="197" t="s">
        <v>14</v>
      </c>
      <c r="E51" s="197"/>
      <c r="F51" s="197"/>
      <c r="G51" s="197"/>
    </row>
    <row r="52" spans="1:7" ht="15.85" customHeight="1" x14ac:dyDescent="0.3">
      <c r="D52" s="200" t="s">
        <v>15</v>
      </c>
      <c r="E52" s="200"/>
      <c r="F52" s="200"/>
      <c r="G52" s="200"/>
    </row>
    <row r="53" spans="1:7" x14ac:dyDescent="0.3">
      <c r="D53" s="119"/>
      <c r="E53" s="119"/>
      <c r="F53" s="119"/>
    </row>
    <row r="54" spans="1:7" x14ac:dyDescent="0.3">
      <c r="D54" s="119"/>
      <c r="E54" s="119"/>
      <c r="F54" s="119"/>
    </row>
    <row r="55" spans="1:7" x14ac:dyDescent="0.3">
      <c r="D55" s="217" t="s">
        <v>219</v>
      </c>
      <c r="E55" s="217"/>
      <c r="F55" s="217"/>
      <c r="G55" s="217"/>
    </row>
    <row r="58" spans="1:7" x14ac:dyDescent="0.3">
      <c r="D58" s="224"/>
      <c r="E58" s="224"/>
      <c r="F58" s="224"/>
      <c r="G58" s="224"/>
    </row>
  </sheetData>
  <sheetProtection formatCells="0" formatColumns="0" formatRows="0" insertColumns="0" insertRows="0" insertHyperlinks="0" deleteColumns="0" deleteRows="0" sort="0" autoFilter="0" pivotTables="0"/>
  <mergeCells count="52">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D51:G51"/>
    <mergeCell ref="D52:G52"/>
    <mergeCell ref="D58:G58"/>
    <mergeCell ref="B44:D44"/>
    <mergeCell ref="B45:D45"/>
    <mergeCell ref="B46:D46"/>
    <mergeCell ref="B48:E48"/>
    <mergeCell ref="A49:G49"/>
    <mergeCell ref="D50:G50"/>
    <mergeCell ref="D55:G55"/>
  </mergeCells>
  <pageMargins left="0.32" right="0.3" top="0.37" bottom="0.34" header="0.2" footer="0.21"/>
  <pageSetup paperSize="9" orientation="portrait" verticalDpi="0"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8"/>
  <sheetViews>
    <sheetView topLeftCell="A44" workbookViewId="0">
      <selection activeCell="A49" sqref="A49:G49"/>
    </sheetView>
  </sheetViews>
  <sheetFormatPr defaultColWidth="9.109375" defaultRowHeight="15.65" x14ac:dyDescent="0.3"/>
  <cols>
    <col min="1" max="1" width="5.44140625" style="117" bestFit="1" customWidth="1"/>
    <col min="2" max="2" width="27.109375" style="31" customWidth="1"/>
    <col min="3" max="3" width="12.44140625" style="117" customWidth="1"/>
    <col min="4" max="4" width="13.5546875" style="117" customWidth="1"/>
    <col min="5" max="5" width="11.33203125" style="117" customWidth="1"/>
    <col min="6" max="6" width="13" style="55" customWidth="1"/>
    <col min="7" max="7" width="12.33203125" style="72" customWidth="1"/>
    <col min="8" max="16384" width="9.109375" style="117"/>
  </cols>
  <sheetData>
    <row r="1" spans="1:7" ht="16.3" x14ac:dyDescent="0.3">
      <c r="G1" s="70" t="s">
        <v>9</v>
      </c>
    </row>
    <row r="2" spans="1:7" s="116" customFormat="1" ht="48.7" customHeight="1" x14ac:dyDescent="0.3">
      <c r="A2" s="197" t="s">
        <v>6</v>
      </c>
      <c r="B2" s="197"/>
      <c r="C2" s="197"/>
      <c r="D2" s="197" t="s">
        <v>7</v>
      </c>
      <c r="E2" s="197"/>
      <c r="F2" s="197"/>
      <c r="G2" s="197"/>
    </row>
    <row r="3" spans="1:7" s="116" customFormat="1" ht="8.3000000000000007" customHeight="1" x14ac:dyDescent="0.25">
      <c r="A3" s="198"/>
      <c r="B3" s="198"/>
      <c r="D3" s="33"/>
      <c r="E3" s="33"/>
      <c r="F3" s="56"/>
      <c r="G3" s="71"/>
    </row>
    <row r="4" spans="1:7" ht="38.200000000000003" customHeight="1" x14ac:dyDescent="0.3">
      <c r="A4" s="199" t="s">
        <v>169</v>
      </c>
      <c r="B4" s="199"/>
      <c r="C4" s="199"/>
      <c r="D4" s="199"/>
      <c r="E4" s="199"/>
      <c r="F4" s="199"/>
      <c r="G4" s="199"/>
    </row>
    <row r="5" spans="1:7" ht="9.6999999999999993" customHeight="1" x14ac:dyDescent="0.25">
      <c r="A5" s="200"/>
      <c r="B5" s="201"/>
      <c r="C5" s="201"/>
      <c r="D5" s="201"/>
      <c r="E5" s="201"/>
      <c r="F5" s="201"/>
      <c r="G5" s="201"/>
    </row>
    <row r="6" spans="1:7" s="118" customFormat="1" ht="21.8" customHeight="1" x14ac:dyDescent="0.3">
      <c r="B6" s="232" t="s">
        <v>208</v>
      </c>
      <c r="C6" s="232"/>
      <c r="D6" s="232"/>
      <c r="E6" s="232"/>
      <c r="F6" s="232"/>
      <c r="G6" s="232"/>
    </row>
    <row r="7" spans="1:7" s="118" customFormat="1" ht="21.8" customHeight="1" x14ac:dyDescent="0.3">
      <c r="B7" s="233" t="s">
        <v>178</v>
      </c>
      <c r="C7" s="233"/>
      <c r="D7" s="233"/>
      <c r="E7" s="233"/>
      <c r="F7" s="233"/>
      <c r="G7" s="233"/>
    </row>
    <row r="8" spans="1:7" s="118" customFormat="1" ht="21.8" customHeight="1" x14ac:dyDescent="0.3">
      <c r="B8" s="233" t="s">
        <v>163</v>
      </c>
      <c r="C8" s="233"/>
      <c r="D8" s="233"/>
      <c r="E8" s="233"/>
      <c r="F8" s="233"/>
      <c r="G8" s="233"/>
    </row>
    <row r="9" spans="1:7" s="118" customFormat="1" ht="21.8" customHeight="1" x14ac:dyDescent="0.3">
      <c r="B9" s="233" t="s">
        <v>209</v>
      </c>
      <c r="C9" s="233"/>
      <c r="D9" s="233"/>
      <c r="E9" s="233"/>
      <c r="F9" s="233"/>
      <c r="G9" s="233"/>
    </row>
    <row r="10" spans="1:7" ht="8.3000000000000007" customHeight="1" x14ac:dyDescent="0.25"/>
    <row r="11" spans="1:7" s="116" customFormat="1" ht="58.55" customHeight="1" x14ac:dyDescent="0.3">
      <c r="A11" s="115" t="s">
        <v>16</v>
      </c>
      <c r="B11" s="196" t="s">
        <v>17</v>
      </c>
      <c r="C11" s="196"/>
      <c r="D11" s="196"/>
      <c r="E11" s="115" t="s">
        <v>18</v>
      </c>
      <c r="F11" s="60" t="s">
        <v>19</v>
      </c>
      <c r="G11" s="114" t="s">
        <v>20</v>
      </c>
    </row>
    <row r="12" spans="1:7" s="2" customFormat="1" ht="33.049999999999997" customHeight="1" x14ac:dyDescent="0.3">
      <c r="A12" s="114" t="s">
        <v>0</v>
      </c>
      <c r="B12" s="204" t="s">
        <v>8</v>
      </c>
      <c r="C12" s="204"/>
      <c r="D12" s="204"/>
      <c r="E12" s="52">
        <f>E13+E23</f>
        <v>20</v>
      </c>
      <c r="F12" s="75">
        <f>F13+F23</f>
        <v>19</v>
      </c>
      <c r="G12" s="57"/>
    </row>
    <row r="13" spans="1:7" s="4" customFormat="1" ht="33.85" customHeight="1" x14ac:dyDescent="0.3">
      <c r="A13" s="3">
        <v>1</v>
      </c>
      <c r="B13" s="204" t="s">
        <v>1</v>
      </c>
      <c r="C13" s="204"/>
      <c r="D13" s="204"/>
      <c r="E13" s="53">
        <f>E14+E15+E16+E17+E21+E22</f>
        <v>10</v>
      </c>
      <c r="F13" s="76">
        <f>F14+F15+F16+F17+F21+F22</f>
        <v>9</v>
      </c>
      <c r="G13" s="57"/>
    </row>
    <row r="14" spans="1:7" s="40" customFormat="1" ht="117.1" customHeight="1" x14ac:dyDescent="0.3">
      <c r="A14" s="3" t="s">
        <v>21</v>
      </c>
      <c r="B14" s="193" t="s">
        <v>22</v>
      </c>
      <c r="C14" s="194"/>
      <c r="D14" s="195"/>
      <c r="E14" s="49">
        <v>1</v>
      </c>
      <c r="F14" s="77">
        <v>1</v>
      </c>
      <c r="G14" s="3"/>
    </row>
    <row r="15" spans="1:7" s="41" customFormat="1" ht="71.25" customHeight="1" x14ac:dyDescent="0.3">
      <c r="A15" s="3" t="s">
        <v>23</v>
      </c>
      <c r="B15" s="193" t="s">
        <v>94</v>
      </c>
      <c r="C15" s="194"/>
      <c r="D15" s="195"/>
      <c r="E15" s="49">
        <v>1</v>
      </c>
      <c r="F15" s="77">
        <v>1</v>
      </c>
      <c r="G15" s="47"/>
    </row>
    <row r="16" spans="1:7" s="41" customFormat="1" ht="82.5" customHeight="1" x14ac:dyDescent="0.3">
      <c r="A16" s="3" t="s">
        <v>24</v>
      </c>
      <c r="B16" s="193" t="s">
        <v>25</v>
      </c>
      <c r="C16" s="194"/>
      <c r="D16" s="195"/>
      <c r="E16" s="49">
        <v>1</v>
      </c>
      <c r="F16" s="77">
        <v>1</v>
      </c>
      <c r="G16" s="3"/>
    </row>
    <row r="17" spans="1:7" s="41" customFormat="1" ht="36.799999999999997" customHeight="1" x14ac:dyDescent="0.3">
      <c r="A17" s="3" t="s">
        <v>26</v>
      </c>
      <c r="B17" s="193" t="s">
        <v>27</v>
      </c>
      <c r="C17" s="194"/>
      <c r="D17" s="195"/>
      <c r="E17" s="49">
        <f>E18+E19+E20</f>
        <v>3</v>
      </c>
      <c r="F17" s="78">
        <f>F18+F19+F20</f>
        <v>3</v>
      </c>
      <c r="G17" s="47"/>
    </row>
    <row r="18" spans="1:7" s="41" customFormat="1" ht="47.3" customHeight="1" x14ac:dyDescent="0.3">
      <c r="A18" s="42" t="s">
        <v>28</v>
      </c>
      <c r="B18" s="193" t="s">
        <v>29</v>
      </c>
      <c r="C18" s="194"/>
      <c r="D18" s="195"/>
      <c r="E18" s="58">
        <v>1</v>
      </c>
      <c r="F18" s="77">
        <v>1</v>
      </c>
      <c r="G18" s="47"/>
    </row>
    <row r="19" spans="1:7" s="41" customFormat="1" ht="48.7" customHeight="1" x14ac:dyDescent="0.3">
      <c r="A19" s="42" t="s">
        <v>30</v>
      </c>
      <c r="B19" s="193" t="s">
        <v>31</v>
      </c>
      <c r="C19" s="194"/>
      <c r="D19" s="195"/>
      <c r="E19" s="58">
        <v>1</v>
      </c>
      <c r="F19" s="77">
        <v>1</v>
      </c>
      <c r="G19" s="73"/>
    </row>
    <row r="20" spans="1:7" s="41" customFormat="1" ht="49.5" customHeight="1" x14ac:dyDescent="0.3">
      <c r="A20" s="3" t="s">
        <v>32</v>
      </c>
      <c r="B20" s="193" t="s">
        <v>33</v>
      </c>
      <c r="C20" s="194"/>
      <c r="D20" s="195"/>
      <c r="E20" s="49">
        <v>1</v>
      </c>
      <c r="F20" s="79">
        <v>1</v>
      </c>
      <c r="G20" s="43"/>
    </row>
    <row r="21" spans="1:7" s="41" customFormat="1" ht="36.799999999999997" customHeight="1" x14ac:dyDescent="0.3">
      <c r="A21" s="3" t="s">
        <v>34</v>
      </c>
      <c r="B21" s="208" t="s">
        <v>95</v>
      </c>
      <c r="C21" s="209"/>
      <c r="D21" s="210"/>
      <c r="E21" s="67">
        <v>3</v>
      </c>
      <c r="F21" s="80">
        <v>2</v>
      </c>
      <c r="G21" s="43"/>
    </row>
    <row r="22" spans="1:7" s="41" customFormat="1" ht="68.25" customHeight="1" x14ac:dyDescent="0.3">
      <c r="A22" s="3" t="s">
        <v>35</v>
      </c>
      <c r="B22" s="193" t="s">
        <v>123</v>
      </c>
      <c r="C22" s="194"/>
      <c r="D22" s="195"/>
      <c r="E22" s="49">
        <v>1</v>
      </c>
      <c r="F22" s="77">
        <v>1</v>
      </c>
      <c r="G22" s="47"/>
    </row>
    <row r="23" spans="1:7" s="4" customFormat="1" ht="101.3" customHeight="1" x14ac:dyDescent="0.3">
      <c r="A23" s="3">
        <v>2</v>
      </c>
      <c r="B23" s="211" t="s">
        <v>12</v>
      </c>
      <c r="C23" s="212"/>
      <c r="D23" s="213"/>
      <c r="E23" s="54">
        <f>E24+E28</f>
        <v>10</v>
      </c>
      <c r="F23" s="75">
        <f>F24+F28</f>
        <v>10</v>
      </c>
      <c r="G23" s="57"/>
    </row>
    <row r="24" spans="1:7" s="41" customFormat="1" ht="66.7" customHeight="1" x14ac:dyDescent="0.3">
      <c r="A24" s="39" t="s">
        <v>37</v>
      </c>
      <c r="B24" s="193" t="s">
        <v>38</v>
      </c>
      <c r="C24" s="194"/>
      <c r="D24" s="195"/>
      <c r="E24" s="50">
        <f>E25+E26+E27</f>
        <v>7</v>
      </c>
      <c r="F24" s="81">
        <f>F25+F26+F27</f>
        <v>7</v>
      </c>
      <c r="G24" s="47"/>
    </row>
    <row r="25" spans="1:7" s="41" customFormat="1" ht="100.5" customHeight="1" x14ac:dyDescent="0.3">
      <c r="A25" s="39" t="s">
        <v>28</v>
      </c>
      <c r="B25" s="193" t="s">
        <v>55</v>
      </c>
      <c r="C25" s="194"/>
      <c r="D25" s="195"/>
      <c r="E25" s="50">
        <v>2</v>
      </c>
      <c r="F25" s="44">
        <v>2</v>
      </c>
      <c r="G25" s="47"/>
    </row>
    <row r="26" spans="1:7" s="41" customFormat="1" ht="51.05" customHeight="1" x14ac:dyDescent="0.3">
      <c r="A26" s="39" t="s">
        <v>30</v>
      </c>
      <c r="B26" s="205" t="s">
        <v>109</v>
      </c>
      <c r="C26" s="206"/>
      <c r="D26" s="207"/>
      <c r="E26" s="50">
        <v>3</v>
      </c>
      <c r="F26" s="44">
        <v>3</v>
      </c>
      <c r="G26" s="47"/>
    </row>
    <row r="27" spans="1:7" s="41" customFormat="1" ht="52.45" customHeight="1" x14ac:dyDescent="0.3">
      <c r="A27" s="39" t="s">
        <v>32</v>
      </c>
      <c r="B27" s="193" t="s">
        <v>63</v>
      </c>
      <c r="C27" s="194"/>
      <c r="D27" s="195"/>
      <c r="E27" s="50">
        <v>2</v>
      </c>
      <c r="F27" s="44">
        <v>2</v>
      </c>
      <c r="G27" s="47"/>
    </row>
    <row r="28" spans="1:7" s="41" customFormat="1" ht="38.200000000000003" customHeight="1" x14ac:dyDescent="0.3">
      <c r="A28" s="39" t="s">
        <v>39</v>
      </c>
      <c r="B28" s="193" t="s">
        <v>40</v>
      </c>
      <c r="C28" s="194"/>
      <c r="D28" s="195"/>
      <c r="E28" s="50">
        <f>E29+E30</f>
        <v>3</v>
      </c>
      <c r="F28" s="81">
        <f>F29+F30</f>
        <v>3</v>
      </c>
      <c r="G28" s="47"/>
    </row>
    <row r="29" spans="1:7" s="41" customFormat="1" ht="45.7" customHeight="1" x14ac:dyDescent="0.3">
      <c r="A29" s="39" t="s">
        <v>28</v>
      </c>
      <c r="B29" s="205" t="s">
        <v>60</v>
      </c>
      <c r="C29" s="206"/>
      <c r="D29" s="207"/>
      <c r="E29" s="50">
        <v>2</v>
      </c>
      <c r="F29" s="77">
        <v>2</v>
      </c>
      <c r="G29" s="47"/>
    </row>
    <row r="30" spans="1:7" s="41" customFormat="1" ht="47.3" customHeight="1" x14ac:dyDescent="0.3">
      <c r="A30" s="39" t="s">
        <v>30</v>
      </c>
      <c r="B30" s="205" t="s">
        <v>61</v>
      </c>
      <c r="C30" s="206"/>
      <c r="D30" s="207"/>
      <c r="E30" s="50">
        <v>1</v>
      </c>
      <c r="F30" s="44">
        <v>1</v>
      </c>
      <c r="G30" s="47"/>
    </row>
    <row r="31" spans="1:7" s="2" customFormat="1" ht="21" customHeight="1" x14ac:dyDescent="0.3">
      <c r="A31" s="114" t="s">
        <v>2</v>
      </c>
      <c r="B31" s="214" t="s">
        <v>10</v>
      </c>
      <c r="C31" s="215"/>
      <c r="D31" s="216"/>
      <c r="E31" s="54">
        <f>E32+E36+E42</f>
        <v>30</v>
      </c>
      <c r="F31" s="75">
        <f>F32+F36+F42</f>
        <v>16</v>
      </c>
      <c r="G31" s="57"/>
    </row>
    <row r="32" spans="1:7" s="4" customFormat="1" ht="50.25" customHeight="1" x14ac:dyDescent="0.3">
      <c r="A32" s="3">
        <v>1</v>
      </c>
      <c r="B32" s="204" t="s">
        <v>96</v>
      </c>
      <c r="C32" s="204"/>
      <c r="D32" s="204"/>
      <c r="E32" s="54">
        <f>E33+E34+E35</f>
        <v>10</v>
      </c>
      <c r="F32" s="75">
        <f>SUM(F33:F35)</f>
        <v>5</v>
      </c>
      <c r="G32" s="57"/>
    </row>
    <row r="33" spans="1:7" s="41" customFormat="1" ht="52.45" customHeight="1" x14ac:dyDescent="0.3">
      <c r="A33" s="39" t="s">
        <v>21</v>
      </c>
      <c r="B33" s="205" t="s">
        <v>97</v>
      </c>
      <c r="C33" s="206"/>
      <c r="D33" s="207"/>
      <c r="E33" s="50">
        <v>2</v>
      </c>
      <c r="F33" s="39">
        <v>2</v>
      </c>
      <c r="G33" s="82"/>
    </row>
    <row r="34" spans="1:7" s="41" customFormat="1" ht="71.25" customHeight="1" x14ac:dyDescent="0.3">
      <c r="A34" s="3" t="s">
        <v>23</v>
      </c>
      <c r="B34" s="226" t="s">
        <v>98</v>
      </c>
      <c r="C34" s="227"/>
      <c r="D34" s="228"/>
      <c r="E34" s="67">
        <v>5</v>
      </c>
      <c r="F34" s="45"/>
      <c r="G34" s="47"/>
    </row>
    <row r="35" spans="1:7" s="41" customFormat="1" ht="51.05" customHeight="1" x14ac:dyDescent="0.3">
      <c r="A35" s="39" t="s">
        <v>24</v>
      </c>
      <c r="B35" s="229" t="s">
        <v>99</v>
      </c>
      <c r="C35" s="230"/>
      <c r="D35" s="231"/>
      <c r="E35" s="50">
        <v>3</v>
      </c>
      <c r="F35" s="39">
        <v>3</v>
      </c>
      <c r="G35" s="3"/>
    </row>
    <row r="36" spans="1:7" s="4" customFormat="1" ht="84.05" customHeight="1" x14ac:dyDescent="0.3">
      <c r="A36" s="3">
        <v>2</v>
      </c>
      <c r="B36" s="204" t="s">
        <v>100</v>
      </c>
      <c r="C36" s="204"/>
      <c r="D36" s="204"/>
      <c r="E36" s="54">
        <f>E37+E38+E39+E40+E41</f>
        <v>10</v>
      </c>
      <c r="F36" s="75">
        <f>SUM(F37:F41)</f>
        <v>8</v>
      </c>
      <c r="G36" s="57"/>
    </row>
    <row r="37" spans="1:7" s="41" customFormat="1" ht="56.2" customHeight="1" x14ac:dyDescent="0.3">
      <c r="A37" s="39" t="s">
        <v>37</v>
      </c>
      <c r="B37" s="205" t="s">
        <v>101</v>
      </c>
      <c r="C37" s="206"/>
      <c r="D37" s="207"/>
      <c r="E37" s="50">
        <v>2</v>
      </c>
      <c r="F37" s="39">
        <v>2</v>
      </c>
      <c r="G37" s="47"/>
    </row>
    <row r="38" spans="1:7" s="41" customFormat="1" ht="67.5" customHeight="1" x14ac:dyDescent="0.3">
      <c r="A38" s="39" t="s">
        <v>39</v>
      </c>
      <c r="B38" s="193" t="s">
        <v>102</v>
      </c>
      <c r="C38" s="194"/>
      <c r="D38" s="195"/>
      <c r="E38" s="50">
        <v>2</v>
      </c>
      <c r="F38" s="39">
        <v>2</v>
      </c>
      <c r="G38" s="47"/>
    </row>
    <row r="39" spans="1:7" s="41" customFormat="1" ht="60.75" customHeight="1" x14ac:dyDescent="0.3">
      <c r="A39" s="39" t="s">
        <v>41</v>
      </c>
      <c r="B39" s="193" t="s">
        <v>103</v>
      </c>
      <c r="C39" s="194"/>
      <c r="D39" s="195"/>
      <c r="E39" s="50">
        <v>2</v>
      </c>
      <c r="F39" s="39">
        <v>2</v>
      </c>
      <c r="G39" s="47"/>
    </row>
    <row r="40" spans="1:7" s="41" customFormat="1" ht="66.05" customHeight="1" x14ac:dyDescent="0.3">
      <c r="A40" s="39" t="s">
        <v>42</v>
      </c>
      <c r="B40" s="205" t="s">
        <v>104</v>
      </c>
      <c r="C40" s="206"/>
      <c r="D40" s="207"/>
      <c r="E40" s="50">
        <v>2</v>
      </c>
      <c r="F40" s="39">
        <v>2</v>
      </c>
      <c r="G40" s="47"/>
    </row>
    <row r="41" spans="1:7" s="41" customFormat="1" ht="34.450000000000003" customHeight="1" x14ac:dyDescent="0.3">
      <c r="A41" s="3" t="s">
        <v>43</v>
      </c>
      <c r="B41" s="208" t="s">
        <v>105</v>
      </c>
      <c r="C41" s="209"/>
      <c r="D41" s="210"/>
      <c r="E41" s="67">
        <v>2</v>
      </c>
      <c r="F41" s="45"/>
      <c r="G41" s="47"/>
    </row>
    <row r="42" spans="1:7" s="4" customFormat="1" ht="51.05" customHeight="1" x14ac:dyDescent="0.3">
      <c r="A42" s="3">
        <v>3</v>
      </c>
      <c r="B42" s="204" t="s">
        <v>4</v>
      </c>
      <c r="C42" s="204"/>
      <c r="D42" s="204"/>
      <c r="E42" s="54">
        <f>SUM(E43:E45)</f>
        <v>10</v>
      </c>
      <c r="F42" s="75">
        <f>SUM(F43:F45)</f>
        <v>3</v>
      </c>
      <c r="G42" s="57"/>
    </row>
    <row r="43" spans="1:7" s="41" customFormat="1" ht="72.8" customHeight="1" x14ac:dyDescent="0.3">
      <c r="A43" s="39" t="s">
        <v>44</v>
      </c>
      <c r="B43" s="193" t="s">
        <v>106</v>
      </c>
      <c r="C43" s="194"/>
      <c r="D43" s="195"/>
      <c r="E43" s="49">
        <v>3</v>
      </c>
      <c r="F43" s="39">
        <v>3</v>
      </c>
      <c r="G43" s="3"/>
    </row>
    <row r="44" spans="1:7" s="41" customFormat="1" ht="132.75" customHeight="1" x14ac:dyDescent="0.3">
      <c r="A44" s="3" t="s">
        <v>45</v>
      </c>
      <c r="B44" s="208" t="s">
        <v>107</v>
      </c>
      <c r="C44" s="209"/>
      <c r="D44" s="210"/>
      <c r="E44" s="67">
        <v>5</v>
      </c>
      <c r="F44" s="45"/>
      <c r="G44" s="3"/>
    </row>
    <row r="45" spans="1:7" s="41" customFormat="1" ht="88.45" customHeight="1" x14ac:dyDescent="0.3">
      <c r="A45" s="39" t="s">
        <v>46</v>
      </c>
      <c r="B45" s="205" t="s">
        <v>108</v>
      </c>
      <c r="C45" s="206"/>
      <c r="D45" s="207"/>
      <c r="E45" s="50">
        <v>2</v>
      </c>
      <c r="F45" s="39"/>
      <c r="G45" s="3"/>
    </row>
    <row r="46" spans="1:7" s="116" customFormat="1" ht="24.75" customHeight="1" x14ac:dyDescent="0.3">
      <c r="A46" s="115"/>
      <c r="B46" s="220" t="s">
        <v>13</v>
      </c>
      <c r="C46" s="221"/>
      <c r="D46" s="222"/>
      <c r="E46" s="51">
        <f>E12+E31</f>
        <v>50</v>
      </c>
      <c r="F46" s="75">
        <f>F12+F31</f>
        <v>35</v>
      </c>
      <c r="G46" s="114"/>
    </row>
    <row r="47" spans="1:7" ht="9.6999999999999993" customHeight="1" x14ac:dyDescent="0.25">
      <c r="C47" s="31"/>
      <c r="D47" s="31"/>
    </row>
    <row r="48" spans="1:7" ht="27.7" customHeight="1" x14ac:dyDescent="0.3">
      <c r="B48" s="218" t="s">
        <v>5</v>
      </c>
      <c r="C48" s="218"/>
      <c r="D48" s="218"/>
      <c r="E48" s="218"/>
    </row>
    <row r="49" spans="1:7" ht="65.3" customHeight="1" x14ac:dyDescent="0.25">
      <c r="A49" s="225"/>
      <c r="B49" s="225"/>
      <c r="C49" s="225"/>
      <c r="D49" s="225"/>
      <c r="E49" s="225"/>
      <c r="F49" s="225"/>
      <c r="G49" s="225"/>
    </row>
    <row r="50" spans="1:7" s="116" customFormat="1" ht="20.2" customHeight="1" x14ac:dyDescent="0.3">
      <c r="D50" s="223" t="s">
        <v>220</v>
      </c>
      <c r="E50" s="223"/>
      <c r="F50" s="223"/>
      <c r="G50" s="223"/>
    </row>
    <row r="51" spans="1:7" ht="16.45" customHeight="1" x14ac:dyDescent="0.3">
      <c r="D51" s="197" t="s">
        <v>14</v>
      </c>
      <c r="E51" s="197"/>
      <c r="F51" s="197"/>
      <c r="G51" s="197"/>
    </row>
    <row r="52" spans="1:7" ht="15.85" customHeight="1" x14ac:dyDescent="0.3">
      <c r="D52" s="200" t="s">
        <v>15</v>
      </c>
      <c r="E52" s="200"/>
      <c r="F52" s="200"/>
      <c r="G52" s="200"/>
    </row>
    <row r="53" spans="1:7" x14ac:dyDescent="0.3">
      <c r="D53" s="119"/>
      <c r="E53" s="119"/>
      <c r="F53" s="119"/>
    </row>
    <row r="54" spans="1:7" x14ac:dyDescent="0.3">
      <c r="D54" s="119"/>
      <c r="E54" s="119"/>
      <c r="F54" s="119"/>
    </row>
    <row r="55" spans="1:7" x14ac:dyDescent="0.3">
      <c r="D55" s="217" t="s">
        <v>219</v>
      </c>
      <c r="E55" s="217"/>
      <c r="F55" s="217"/>
      <c r="G55" s="217"/>
    </row>
    <row r="58" spans="1:7" x14ac:dyDescent="0.3">
      <c r="D58" s="224"/>
      <c r="E58" s="224"/>
      <c r="F58" s="224"/>
      <c r="G58" s="224"/>
    </row>
  </sheetData>
  <sheetProtection formatCells="0" formatColumns="0" formatRows="0" insertColumns="0" insertRows="0" insertHyperlinks="0" deleteColumns="0" deleteRows="0" sort="0" autoFilter="0" pivotTables="0"/>
  <mergeCells count="52">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D51:G51"/>
    <mergeCell ref="D52:G52"/>
    <mergeCell ref="D58:G58"/>
    <mergeCell ref="B44:D44"/>
    <mergeCell ref="B45:D45"/>
    <mergeCell ref="B46:D46"/>
    <mergeCell ref="B48:E48"/>
    <mergeCell ref="A49:G49"/>
    <mergeCell ref="D50:G50"/>
    <mergeCell ref="D55:G55"/>
  </mergeCells>
  <pageMargins left="0.32" right="0.3" top="0.37" bottom="0.34" header="0.2" footer="0.21"/>
  <pageSetup paperSize="9" orientation="portrait" verticalDpi="0"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8"/>
  <sheetViews>
    <sheetView topLeftCell="A44" workbookViewId="0">
      <selection activeCell="D50" sqref="D50:G55"/>
    </sheetView>
  </sheetViews>
  <sheetFormatPr defaultColWidth="9.109375" defaultRowHeight="15.65" x14ac:dyDescent="0.3"/>
  <cols>
    <col min="1" max="1" width="5.44140625" style="117" bestFit="1" customWidth="1"/>
    <col min="2" max="2" width="27.109375" style="31" customWidth="1"/>
    <col min="3" max="3" width="12.44140625" style="117" customWidth="1"/>
    <col min="4" max="4" width="13.5546875" style="117" customWidth="1"/>
    <col min="5" max="5" width="11.33203125" style="117" customWidth="1"/>
    <col min="6" max="6" width="13" style="55" customWidth="1"/>
    <col min="7" max="7" width="12.33203125" style="72" customWidth="1"/>
    <col min="8" max="16384" width="9.109375" style="117"/>
  </cols>
  <sheetData>
    <row r="1" spans="1:7" ht="16.3" x14ac:dyDescent="0.3">
      <c r="G1" s="70" t="s">
        <v>9</v>
      </c>
    </row>
    <row r="2" spans="1:7" s="116" customFormat="1" ht="48.7" customHeight="1" x14ac:dyDescent="0.3">
      <c r="A2" s="197" t="s">
        <v>6</v>
      </c>
      <c r="B2" s="197"/>
      <c r="C2" s="197"/>
      <c r="D2" s="197" t="s">
        <v>7</v>
      </c>
      <c r="E2" s="197"/>
      <c r="F2" s="197"/>
      <c r="G2" s="197"/>
    </row>
    <row r="3" spans="1:7" s="116" customFormat="1" ht="8.3000000000000007" customHeight="1" x14ac:dyDescent="0.25">
      <c r="A3" s="198"/>
      <c r="B3" s="198"/>
      <c r="D3" s="33"/>
      <c r="E3" s="33"/>
      <c r="F3" s="56"/>
      <c r="G3" s="71"/>
    </row>
    <row r="4" spans="1:7" ht="38.200000000000003" customHeight="1" x14ac:dyDescent="0.3">
      <c r="A4" s="199" t="s">
        <v>169</v>
      </c>
      <c r="B4" s="199"/>
      <c r="C4" s="199"/>
      <c r="D4" s="199"/>
      <c r="E4" s="199"/>
      <c r="F4" s="199"/>
      <c r="G4" s="199"/>
    </row>
    <row r="5" spans="1:7" ht="9.6999999999999993" customHeight="1" x14ac:dyDescent="0.25">
      <c r="A5" s="200"/>
      <c r="B5" s="201"/>
      <c r="C5" s="201"/>
      <c r="D5" s="201"/>
      <c r="E5" s="201"/>
      <c r="F5" s="201"/>
      <c r="G5" s="201"/>
    </row>
    <row r="6" spans="1:7" s="118" customFormat="1" ht="21.8" customHeight="1" x14ac:dyDescent="0.3">
      <c r="B6" s="232" t="s">
        <v>210</v>
      </c>
      <c r="C6" s="232"/>
      <c r="D6" s="232"/>
      <c r="E6" s="232"/>
      <c r="F6" s="232"/>
      <c r="G6" s="232"/>
    </row>
    <row r="7" spans="1:7" s="118" customFormat="1" ht="21.8" customHeight="1" x14ac:dyDescent="0.3">
      <c r="B7" s="233" t="s">
        <v>211</v>
      </c>
      <c r="C7" s="233"/>
      <c r="D7" s="233"/>
      <c r="E7" s="233"/>
      <c r="F7" s="233"/>
      <c r="G7" s="233"/>
    </row>
    <row r="8" spans="1:7" s="118" customFormat="1" ht="21.8" customHeight="1" x14ac:dyDescent="0.3">
      <c r="B8" s="233" t="s">
        <v>163</v>
      </c>
      <c r="C8" s="233"/>
      <c r="D8" s="233"/>
      <c r="E8" s="233"/>
      <c r="F8" s="233"/>
      <c r="G8" s="233"/>
    </row>
    <row r="9" spans="1:7" s="118" customFormat="1" ht="21.8" customHeight="1" x14ac:dyDescent="0.3">
      <c r="B9" s="233" t="s">
        <v>212</v>
      </c>
      <c r="C9" s="233"/>
      <c r="D9" s="233"/>
      <c r="E9" s="233"/>
      <c r="F9" s="233"/>
      <c r="G9" s="233"/>
    </row>
    <row r="10" spans="1:7" ht="8.3000000000000007" customHeight="1" x14ac:dyDescent="0.25"/>
    <row r="11" spans="1:7" s="116" customFormat="1" ht="58.55" customHeight="1" x14ac:dyDescent="0.3">
      <c r="A11" s="115" t="s">
        <v>16</v>
      </c>
      <c r="B11" s="196" t="s">
        <v>17</v>
      </c>
      <c r="C11" s="196"/>
      <c r="D11" s="196"/>
      <c r="E11" s="115" t="s">
        <v>18</v>
      </c>
      <c r="F11" s="60" t="s">
        <v>19</v>
      </c>
      <c r="G11" s="114" t="s">
        <v>20</v>
      </c>
    </row>
    <row r="12" spans="1:7" s="2" customFormat="1" ht="33.049999999999997" customHeight="1" x14ac:dyDescent="0.3">
      <c r="A12" s="114" t="s">
        <v>0</v>
      </c>
      <c r="B12" s="204" t="s">
        <v>8</v>
      </c>
      <c r="C12" s="204"/>
      <c r="D12" s="204"/>
      <c r="E12" s="52">
        <f>E13+E23</f>
        <v>20</v>
      </c>
      <c r="F12" s="75">
        <f>F13+F23</f>
        <v>20</v>
      </c>
      <c r="G12" s="57"/>
    </row>
    <row r="13" spans="1:7" s="4" customFormat="1" ht="33.85" customHeight="1" x14ac:dyDescent="0.3">
      <c r="A13" s="3">
        <v>1</v>
      </c>
      <c r="B13" s="204" t="s">
        <v>1</v>
      </c>
      <c r="C13" s="204"/>
      <c r="D13" s="204"/>
      <c r="E13" s="53">
        <f>E14+E15+E16+E17+E21+E22</f>
        <v>10</v>
      </c>
      <c r="F13" s="76">
        <f>F14+F15+F16+F17+F21+F22</f>
        <v>10</v>
      </c>
      <c r="G13" s="57"/>
    </row>
    <row r="14" spans="1:7" s="40" customFormat="1" ht="117.1" customHeight="1" x14ac:dyDescent="0.3">
      <c r="A14" s="3" t="s">
        <v>21</v>
      </c>
      <c r="B14" s="193" t="s">
        <v>22</v>
      </c>
      <c r="C14" s="194"/>
      <c r="D14" s="195"/>
      <c r="E14" s="49">
        <v>1</v>
      </c>
      <c r="F14" s="77">
        <v>1</v>
      </c>
      <c r="G14" s="3"/>
    </row>
    <row r="15" spans="1:7" s="41" customFormat="1" ht="71.25" customHeight="1" x14ac:dyDescent="0.3">
      <c r="A15" s="3" t="s">
        <v>23</v>
      </c>
      <c r="B15" s="193" t="s">
        <v>94</v>
      </c>
      <c r="C15" s="194"/>
      <c r="D15" s="195"/>
      <c r="E15" s="49">
        <v>1</v>
      </c>
      <c r="F15" s="77">
        <v>1</v>
      </c>
      <c r="G15" s="47"/>
    </row>
    <row r="16" spans="1:7" s="41" customFormat="1" ht="82.5" customHeight="1" x14ac:dyDescent="0.3">
      <c r="A16" s="3" t="s">
        <v>24</v>
      </c>
      <c r="B16" s="193" t="s">
        <v>25</v>
      </c>
      <c r="C16" s="194"/>
      <c r="D16" s="195"/>
      <c r="E16" s="49">
        <v>1</v>
      </c>
      <c r="F16" s="77">
        <v>1</v>
      </c>
      <c r="G16" s="3"/>
    </row>
    <row r="17" spans="1:7" s="41" customFormat="1" ht="36.799999999999997" customHeight="1" x14ac:dyDescent="0.3">
      <c r="A17" s="3" t="s">
        <v>26</v>
      </c>
      <c r="B17" s="193" t="s">
        <v>27</v>
      </c>
      <c r="C17" s="194"/>
      <c r="D17" s="195"/>
      <c r="E17" s="49">
        <f>E18+E19+E20</f>
        <v>3</v>
      </c>
      <c r="F17" s="78">
        <f>F18+F19+F20</f>
        <v>3</v>
      </c>
      <c r="G17" s="47"/>
    </row>
    <row r="18" spans="1:7" s="41" customFormat="1" ht="47.3" customHeight="1" x14ac:dyDescent="0.3">
      <c r="A18" s="42" t="s">
        <v>28</v>
      </c>
      <c r="B18" s="193" t="s">
        <v>29</v>
      </c>
      <c r="C18" s="194"/>
      <c r="D18" s="195"/>
      <c r="E18" s="58">
        <v>1</v>
      </c>
      <c r="F18" s="77">
        <v>1</v>
      </c>
      <c r="G18" s="47"/>
    </row>
    <row r="19" spans="1:7" s="41" customFormat="1" ht="48.7" customHeight="1" x14ac:dyDescent="0.3">
      <c r="A19" s="42" t="s">
        <v>30</v>
      </c>
      <c r="B19" s="193" t="s">
        <v>31</v>
      </c>
      <c r="C19" s="194"/>
      <c r="D19" s="195"/>
      <c r="E19" s="58">
        <v>1</v>
      </c>
      <c r="F19" s="77">
        <v>1</v>
      </c>
      <c r="G19" s="73"/>
    </row>
    <row r="20" spans="1:7" s="41" customFormat="1" ht="49.5" customHeight="1" x14ac:dyDescent="0.3">
      <c r="A20" s="3" t="s">
        <v>32</v>
      </c>
      <c r="B20" s="193" t="s">
        <v>33</v>
      </c>
      <c r="C20" s="194"/>
      <c r="D20" s="195"/>
      <c r="E20" s="49">
        <v>1</v>
      </c>
      <c r="F20" s="79">
        <v>1</v>
      </c>
      <c r="G20" s="43"/>
    </row>
    <row r="21" spans="1:7" s="41" customFormat="1" ht="36.799999999999997" customHeight="1" x14ac:dyDescent="0.3">
      <c r="A21" s="3" t="s">
        <v>34</v>
      </c>
      <c r="B21" s="208" t="s">
        <v>95</v>
      </c>
      <c r="C21" s="209"/>
      <c r="D21" s="210"/>
      <c r="E21" s="67">
        <v>3</v>
      </c>
      <c r="F21" s="80">
        <v>3</v>
      </c>
      <c r="G21" s="43"/>
    </row>
    <row r="22" spans="1:7" s="41" customFormat="1" ht="68.25" customHeight="1" x14ac:dyDescent="0.3">
      <c r="A22" s="3" t="s">
        <v>35</v>
      </c>
      <c r="B22" s="193" t="s">
        <v>123</v>
      </c>
      <c r="C22" s="194"/>
      <c r="D22" s="195"/>
      <c r="E22" s="49">
        <v>1</v>
      </c>
      <c r="F22" s="77">
        <v>1</v>
      </c>
      <c r="G22" s="47"/>
    </row>
    <row r="23" spans="1:7" s="4" customFormat="1" ht="101.3" customHeight="1" x14ac:dyDescent="0.3">
      <c r="A23" s="3">
        <v>2</v>
      </c>
      <c r="B23" s="211" t="s">
        <v>12</v>
      </c>
      <c r="C23" s="212"/>
      <c r="D23" s="213"/>
      <c r="E23" s="54">
        <f>E24+E28</f>
        <v>10</v>
      </c>
      <c r="F23" s="75">
        <f>F24+F28</f>
        <v>10</v>
      </c>
      <c r="G23" s="57"/>
    </row>
    <row r="24" spans="1:7" s="41" customFormat="1" ht="66.7" customHeight="1" x14ac:dyDescent="0.3">
      <c r="A24" s="39" t="s">
        <v>37</v>
      </c>
      <c r="B24" s="193" t="s">
        <v>38</v>
      </c>
      <c r="C24" s="194"/>
      <c r="D24" s="195"/>
      <c r="E24" s="50">
        <f>E25+E26+E27</f>
        <v>7</v>
      </c>
      <c r="F24" s="81">
        <f>F25+F26+F27</f>
        <v>7</v>
      </c>
      <c r="G24" s="47"/>
    </row>
    <row r="25" spans="1:7" s="41" customFormat="1" ht="100.5" customHeight="1" x14ac:dyDescent="0.3">
      <c r="A25" s="39" t="s">
        <v>28</v>
      </c>
      <c r="B25" s="193" t="s">
        <v>55</v>
      </c>
      <c r="C25" s="194"/>
      <c r="D25" s="195"/>
      <c r="E25" s="50">
        <v>2</v>
      </c>
      <c r="F25" s="44">
        <v>2</v>
      </c>
      <c r="G25" s="47"/>
    </row>
    <row r="26" spans="1:7" s="41" customFormat="1" ht="51.05" customHeight="1" x14ac:dyDescent="0.3">
      <c r="A26" s="39" t="s">
        <v>30</v>
      </c>
      <c r="B26" s="205" t="s">
        <v>109</v>
      </c>
      <c r="C26" s="206"/>
      <c r="D26" s="207"/>
      <c r="E26" s="50">
        <v>3</v>
      </c>
      <c r="F26" s="44">
        <v>3</v>
      </c>
      <c r="G26" s="47"/>
    </row>
    <row r="27" spans="1:7" s="41" customFormat="1" ht="52.45" customHeight="1" x14ac:dyDescent="0.3">
      <c r="A27" s="39" t="s">
        <v>32</v>
      </c>
      <c r="B27" s="193" t="s">
        <v>63</v>
      </c>
      <c r="C27" s="194"/>
      <c r="D27" s="195"/>
      <c r="E27" s="50">
        <v>2</v>
      </c>
      <c r="F27" s="44">
        <v>2</v>
      </c>
      <c r="G27" s="47"/>
    </row>
    <row r="28" spans="1:7" s="41" customFormat="1" ht="38.200000000000003" customHeight="1" x14ac:dyDescent="0.3">
      <c r="A28" s="39" t="s">
        <v>39</v>
      </c>
      <c r="B28" s="193" t="s">
        <v>40</v>
      </c>
      <c r="C28" s="194"/>
      <c r="D28" s="195"/>
      <c r="E28" s="50">
        <f>E29+E30</f>
        <v>3</v>
      </c>
      <c r="F28" s="81">
        <f>F29+F30</f>
        <v>3</v>
      </c>
      <c r="G28" s="47"/>
    </row>
    <row r="29" spans="1:7" s="41" customFormat="1" ht="45.7" customHeight="1" x14ac:dyDescent="0.3">
      <c r="A29" s="39" t="s">
        <v>28</v>
      </c>
      <c r="B29" s="205" t="s">
        <v>60</v>
      </c>
      <c r="C29" s="206"/>
      <c r="D29" s="207"/>
      <c r="E29" s="50">
        <v>2</v>
      </c>
      <c r="F29" s="77">
        <v>2</v>
      </c>
      <c r="G29" s="47"/>
    </row>
    <row r="30" spans="1:7" s="41" customFormat="1" ht="47.3" customHeight="1" x14ac:dyDescent="0.3">
      <c r="A30" s="39" t="s">
        <v>30</v>
      </c>
      <c r="B30" s="205" t="s">
        <v>61</v>
      </c>
      <c r="C30" s="206"/>
      <c r="D30" s="207"/>
      <c r="E30" s="50">
        <v>1</v>
      </c>
      <c r="F30" s="44">
        <v>1</v>
      </c>
      <c r="G30" s="47"/>
    </row>
    <row r="31" spans="1:7" s="2" customFormat="1" ht="21" customHeight="1" x14ac:dyDescent="0.3">
      <c r="A31" s="114" t="s">
        <v>2</v>
      </c>
      <c r="B31" s="214" t="s">
        <v>10</v>
      </c>
      <c r="C31" s="215"/>
      <c r="D31" s="216"/>
      <c r="E31" s="54">
        <f>E32+E36+E42</f>
        <v>30</v>
      </c>
      <c r="F31" s="75">
        <f>F32+F36+F42</f>
        <v>18</v>
      </c>
      <c r="G31" s="57"/>
    </row>
    <row r="32" spans="1:7" s="4" customFormat="1" ht="50.25" customHeight="1" x14ac:dyDescent="0.3">
      <c r="A32" s="3">
        <v>1</v>
      </c>
      <c r="B32" s="204" t="s">
        <v>96</v>
      </c>
      <c r="C32" s="204"/>
      <c r="D32" s="204"/>
      <c r="E32" s="54">
        <f>E33+E34+E35</f>
        <v>10</v>
      </c>
      <c r="F32" s="75">
        <f>SUM(F33:F35)</f>
        <v>5</v>
      </c>
      <c r="G32" s="57"/>
    </row>
    <row r="33" spans="1:7" s="41" customFormat="1" ht="52.45" customHeight="1" x14ac:dyDescent="0.3">
      <c r="A33" s="39" t="s">
        <v>21</v>
      </c>
      <c r="B33" s="205" t="s">
        <v>97</v>
      </c>
      <c r="C33" s="206"/>
      <c r="D33" s="207"/>
      <c r="E33" s="50">
        <v>2</v>
      </c>
      <c r="F33" s="39">
        <v>2</v>
      </c>
      <c r="G33" s="82"/>
    </row>
    <row r="34" spans="1:7" s="41" customFormat="1" ht="71.25" customHeight="1" x14ac:dyDescent="0.3">
      <c r="A34" s="3" t="s">
        <v>23</v>
      </c>
      <c r="B34" s="226" t="s">
        <v>98</v>
      </c>
      <c r="C34" s="227"/>
      <c r="D34" s="228"/>
      <c r="E34" s="67">
        <v>5</v>
      </c>
      <c r="F34" s="45"/>
      <c r="G34" s="47"/>
    </row>
    <row r="35" spans="1:7" s="41" customFormat="1" ht="51.05" customHeight="1" x14ac:dyDescent="0.3">
      <c r="A35" s="39" t="s">
        <v>24</v>
      </c>
      <c r="B35" s="229" t="s">
        <v>99</v>
      </c>
      <c r="C35" s="230"/>
      <c r="D35" s="231"/>
      <c r="E35" s="50">
        <v>3</v>
      </c>
      <c r="F35" s="39">
        <v>3</v>
      </c>
      <c r="G35" s="3"/>
    </row>
    <row r="36" spans="1:7" s="4" customFormat="1" ht="84.05" customHeight="1" x14ac:dyDescent="0.3">
      <c r="A36" s="3">
        <v>2</v>
      </c>
      <c r="B36" s="204" t="s">
        <v>100</v>
      </c>
      <c r="C36" s="204"/>
      <c r="D36" s="204"/>
      <c r="E36" s="54">
        <f>E37+E38+E39+E40+E41</f>
        <v>10</v>
      </c>
      <c r="F36" s="75">
        <f>SUM(F37:F41)</f>
        <v>10</v>
      </c>
      <c r="G36" s="57"/>
    </row>
    <row r="37" spans="1:7" s="41" customFormat="1" ht="56.2" customHeight="1" x14ac:dyDescent="0.3">
      <c r="A37" s="39" t="s">
        <v>37</v>
      </c>
      <c r="B37" s="205" t="s">
        <v>101</v>
      </c>
      <c r="C37" s="206"/>
      <c r="D37" s="207"/>
      <c r="E37" s="50">
        <v>2</v>
      </c>
      <c r="F37" s="39">
        <v>2</v>
      </c>
      <c r="G37" s="47"/>
    </row>
    <row r="38" spans="1:7" s="41" customFormat="1" ht="67.5" customHeight="1" x14ac:dyDescent="0.3">
      <c r="A38" s="39" t="s">
        <v>39</v>
      </c>
      <c r="B38" s="193" t="s">
        <v>102</v>
      </c>
      <c r="C38" s="194"/>
      <c r="D38" s="195"/>
      <c r="E38" s="50">
        <v>2</v>
      </c>
      <c r="F38" s="39">
        <v>2</v>
      </c>
      <c r="G38" s="47"/>
    </row>
    <row r="39" spans="1:7" s="41" customFormat="1" ht="60.75" customHeight="1" x14ac:dyDescent="0.3">
      <c r="A39" s="39" t="s">
        <v>41</v>
      </c>
      <c r="B39" s="193" t="s">
        <v>103</v>
      </c>
      <c r="C39" s="194"/>
      <c r="D39" s="195"/>
      <c r="E39" s="50">
        <v>2</v>
      </c>
      <c r="F39" s="39">
        <v>2</v>
      </c>
      <c r="G39" s="47"/>
    </row>
    <row r="40" spans="1:7" s="41" customFormat="1" ht="66.05" customHeight="1" x14ac:dyDescent="0.3">
      <c r="A40" s="39" t="s">
        <v>42</v>
      </c>
      <c r="B40" s="205" t="s">
        <v>104</v>
      </c>
      <c r="C40" s="206"/>
      <c r="D40" s="207"/>
      <c r="E40" s="50">
        <v>2</v>
      </c>
      <c r="F40" s="39">
        <v>2</v>
      </c>
      <c r="G40" s="47"/>
    </row>
    <row r="41" spans="1:7" s="41" customFormat="1" ht="34.450000000000003" customHeight="1" x14ac:dyDescent="0.3">
      <c r="A41" s="3" t="s">
        <v>43</v>
      </c>
      <c r="B41" s="208" t="s">
        <v>105</v>
      </c>
      <c r="C41" s="209"/>
      <c r="D41" s="210"/>
      <c r="E41" s="67">
        <v>2</v>
      </c>
      <c r="F41" s="45">
        <v>2</v>
      </c>
      <c r="G41" s="47"/>
    </row>
    <row r="42" spans="1:7" s="4" customFormat="1" ht="51.05" customHeight="1" x14ac:dyDescent="0.3">
      <c r="A42" s="3">
        <v>3</v>
      </c>
      <c r="B42" s="204" t="s">
        <v>4</v>
      </c>
      <c r="C42" s="204"/>
      <c r="D42" s="204"/>
      <c r="E42" s="54">
        <f>SUM(E43:E45)</f>
        <v>10</v>
      </c>
      <c r="F42" s="75">
        <f>SUM(F43:F45)</f>
        <v>3</v>
      </c>
      <c r="G42" s="57"/>
    </row>
    <row r="43" spans="1:7" s="41" customFormat="1" ht="72.8" customHeight="1" x14ac:dyDescent="0.3">
      <c r="A43" s="39" t="s">
        <v>44</v>
      </c>
      <c r="B43" s="193" t="s">
        <v>106</v>
      </c>
      <c r="C43" s="194"/>
      <c r="D43" s="195"/>
      <c r="E43" s="49">
        <v>3</v>
      </c>
      <c r="F43" s="39">
        <v>3</v>
      </c>
      <c r="G43" s="3"/>
    </row>
    <row r="44" spans="1:7" s="41" customFormat="1" ht="132.75" customHeight="1" x14ac:dyDescent="0.3">
      <c r="A44" s="3" t="s">
        <v>45</v>
      </c>
      <c r="B44" s="208" t="s">
        <v>107</v>
      </c>
      <c r="C44" s="209"/>
      <c r="D44" s="210"/>
      <c r="E44" s="67">
        <v>5</v>
      </c>
      <c r="F44" s="45"/>
      <c r="G44" s="3"/>
    </row>
    <row r="45" spans="1:7" s="41" customFormat="1" ht="88.45" customHeight="1" x14ac:dyDescent="0.3">
      <c r="A45" s="39" t="s">
        <v>46</v>
      </c>
      <c r="B45" s="205" t="s">
        <v>108</v>
      </c>
      <c r="C45" s="206"/>
      <c r="D45" s="207"/>
      <c r="E45" s="50">
        <v>2</v>
      </c>
      <c r="F45" s="39"/>
      <c r="G45" s="3"/>
    </row>
    <row r="46" spans="1:7" s="116" customFormat="1" ht="24.75" customHeight="1" x14ac:dyDescent="0.3">
      <c r="A46" s="115"/>
      <c r="B46" s="220" t="s">
        <v>13</v>
      </c>
      <c r="C46" s="221"/>
      <c r="D46" s="222"/>
      <c r="E46" s="51">
        <f>E12+E31</f>
        <v>50</v>
      </c>
      <c r="F46" s="75">
        <f>F12+F31</f>
        <v>38</v>
      </c>
      <c r="G46" s="114"/>
    </row>
    <row r="47" spans="1:7" ht="9.6999999999999993" customHeight="1" x14ac:dyDescent="0.25">
      <c r="C47" s="31"/>
      <c r="D47" s="31"/>
    </row>
    <row r="48" spans="1:7" ht="27.7" customHeight="1" x14ac:dyDescent="0.3">
      <c r="B48" s="218" t="s">
        <v>5</v>
      </c>
      <c r="C48" s="218"/>
      <c r="D48" s="218"/>
      <c r="E48" s="218"/>
    </row>
    <row r="49" spans="1:7" ht="65.3" customHeight="1" x14ac:dyDescent="0.25">
      <c r="A49" s="225"/>
      <c r="B49" s="225"/>
      <c r="C49" s="225"/>
      <c r="D49" s="225"/>
      <c r="E49" s="225"/>
      <c r="F49" s="225"/>
      <c r="G49" s="225"/>
    </row>
    <row r="50" spans="1:7" s="116" customFormat="1" ht="20.2" customHeight="1" x14ac:dyDescent="0.3">
      <c r="D50" s="223" t="s">
        <v>220</v>
      </c>
      <c r="E50" s="223"/>
      <c r="F50" s="223"/>
      <c r="G50" s="223"/>
    </row>
    <row r="51" spans="1:7" ht="16.45" customHeight="1" x14ac:dyDescent="0.3">
      <c r="D51" s="197" t="s">
        <v>14</v>
      </c>
      <c r="E51" s="197"/>
      <c r="F51" s="197"/>
      <c r="G51" s="197"/>
    </row>
    <row r="52" spans="1:7" ht="15.85" customHeight="1" x14ac:dyDescent="0.3">
      <c r="D52" s="200" t="s">
        <v>15</v>
      </c>
      <c r="E52" s="200"/>
      <c r="F52" s="200"/>
      <c r="G52" s="200"/>
    </row>
    <row r="53" spans="1:7" x14ac:dyDescent="0.3">
      <c r="D53" s="119"/>
      <c r="E53" s="119"/>
      <c r="F53" s="119"/>
    </row>
    <row r="54" spans="1:7" x14ac:dyDescent="0.3">
      <c r="D54" s="119"/>
      <c r="E54" s="119"/>
      <c r="F54" s="119"/>
    </row>
    <row r="55" spans="1:7" x14ac:dyDescent="0.3">
      <c r="D55" s="217" t="s">
        <v>219</v>
      </c>
      <c r="E55" s="217"/>
      <c r="F55" s="217"/>
      <c r="G55" s="217"/>
    </row>
    <row r="58" spans="1:7" x14ac:dyDescent="0.3">
      <c r="D58" s="224"/>
      <c r="E58" s="224"/>
      <c r="F58" s="224"/>
      <c r="G58" s="224"/>
    </row>
  </sheetData>
  <sheetProtection formatCells="0" formatColumns="0" formatRows="0" insertColumns="0" insertRows="0" insertHyperlinks="0" deleteColumns="0" deleteRows="0" sort="0" autoFilter="0" pivotTables="0"/>
  <mergeCells count="52">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D51:G51"/>
    <mergeCell ref="D52:G52"/>
    <mergeCell ref="D58:G58"/>
    <mergeCell ref="B44:D44"/>
    <mergeCell ref="B45:D45"/>
    <mergeCell ref="B46:D46"/>
    <mergeCell ref="B48:E48"/>
    <mergeCell ref="A49:G49"/>
    <mergeCell ref="D50:G50"/>
    <mergeCell ref="D55:G55"/>
  </mergeCells>
  <pageMargins left="0.32" right="0.3" top="0.37" bottom="0.34" header="0.2" footer="0.21"/>
  <pageSetup paperSize="9" orientation="portrait" verticalDpi="0"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8"/>
  <sheetViews>
    <sheetView topLeftCell="A44" workbookViewId="0">
      <selection activeCell="D50" sqref="D50:G55"/>
    </sheetView>
  </sheetViews>
  <sheetFormatPr defaultColWidth="9.109375" defaultRowHeight="15.65" x14ac:dyDescent="0.3"/>
  <cols>
    <col min="1" max="1" width="5.44140625" style="117" bestFit="1" customWidth="1"/>
    <col min="2" max="2" width="27.109375" style="31" customWidth="1"/>
    <col min="3" max="3" width="12.44140625" style="117" customWidth="1"/>
    <col min="4" max="4" width="13.5546875" style="117" customWidth="1"/>
    <col min="5" max="5" width="11.33203125" style="117" customWidth="1"/>
    <col min="6" max="6" width="13" style="55" customWidth="1"/>
    <col min="7" max="7" width="12.33203125" style="72" customWidth="1"/>
    <col min="8" max="16384" width="9.109375" style="117"/>
  </cols>
  <sheetData>
    <row r="1" spans="1:7" ht="16.3" x14ac:dyDescent="0.3">
      <c r="G1" s="70" t="s">
        <v>9</v>
      </c>
    </row>
    <row r="2" spans="1:7" s="116" customFormat="1" ht="48.7" customHeight="1" x14ac:dyDescent="0.3">
      <c r="A2" s="197" t="s">
        <v>6</v>
      </c>
      <c r="B2" s="197"/>
      <c r="C2" s="197"/>
      <c r="D2" s="197" t="s">
        <v>7</v>
      </c>
      <c r="E2" s="197"/>
      <c r="F2" s="197"/>
      <c r="G2" s="197"/>
    </row>
    <row r="3" spans="1:7" s="116" customFormat="1" ht="8.3000000000000007" customHeight="1" x14ac:dyDescent="0.25">
      <c r="A3" s="198"/>
      <c r="B3" s="198"/>
      <c r="D3" s="33"/>
      <c r="E3" s="33"/>
      <c r="F3" s="56"/>
      <c r="G3" s="71"/>
    </row>
    <row r="4" spans="1:7" ht="38.200000000000003" customHeight="1" x14ac:dyDescent="0.3">
      <c r="A4" s="199" t="s">
        <v>169</v>
      </c>
      <c r="B4" s="199"/>
      <c r="C4" s="199"/>
      <c r="D4" s="199"/>
      <c r="E4" s="199"/>
      <c r="F4" s="199"/>
      <c r="G4" s="199"/>
    </row>
    <row r="5" spans="1:7" ht="9.6999999999999993" customHeight="1" x14ac:dyDescent="0.25">
      <c r="A5" s="200"/>
      <c r="B5" s="201"/>
      <c r="C5" s="201"/>
      <c r="D5" s="201"/>
      <c r="E5" s="201"/>
      <c r="F5" s="201"/>
      <c r="G5" s="201"/>
    </row>
    <row r="6" spans="1:7" s="118" customFormat="1" ht="21.8" customHeight="1" x14ac:dyDescent="0.3">
      <c r="B6" s="232" t="s">
        <v>213</v>
      </c>
      <c r="C6" s="232"/>
      <c r="D6" s="232"/>
      <c r="E6" s="232"/>
      <c r="F6" s="232"/>
      <c r="G6" s="232"/>
    </row>
    <row r="7" spans="1:7" s="118" customFormat="1" ht="21.8" customHeight="1" x14ac:dyDescent="0.3">
      <c r="B7" s="233" t="s">
        <v>178</v>
      </c>
      <c r="C7" s="233"/>
      <c r="D7" s="233"/>
      <c r="E7" s="233"/>
      <c r="F7" s="233"/>
      <c r="G7" s="233"/>
    </row>
    <row r="8" spans="1:7" s="118" customFormat="1" ht="21.8" customHeight="1" x14ac:dyDescent="0.3">
      <c r="B8" s="233" t="s">
        <v>163</v>
      </c>
      <c r="C8" s="233"/>
      <c r="D8" s="233"/>
      <c r="E8" s="233"/>
      <c r="F8" s="233"/>
      <c r="G8" s="233"/>
    </row>
    <row r="9" spans="1:7" s="118" customFormat="1" ht="21.8" customHeight="1" x14ac:dyDescent="0.3">
      <c r="B9" s="233" t="s">
        <v>214</v>
      </c>
      <c r="C9" s="233"/>
      <c r="D9" s="233"/>
      <c r="E9" s="233"/>
      <c r="F9" s="233"/>
      <c r="G9" s="233"/>
    </row>
    <row r="10" spans="1:7" ht="8.3000000000000007" customHeight="1" x14ac:dyDescent="0.25"/>
    <row r="11" spans="1:7" s="116" customFormat="1" ht="58.55" customHeight="1" x14ac:dyDescent="0.3">
      <c r="A11" s="115" t="s">
        <v>16</v>
      </c>
      <c r="B11" s="196" t="s">
        <v>17</v>
      </c>
      <c r="C11" s="196"/>
      <c r="D11" s="196"/>
      <c r="E11" s="115" t="s">
        <v>18</v>
      </c>
      <c r="F11" s="60" t="s">
        <v>19</v>
      </c>
      <c r="G11" s="114" t="s">
        <v>20</v>
      </c>
    </row>
    <row r="12" spans="1:7" s="2" customFormat="1" ht="33.049999999999997" customHeight="1" x14ac:dyDescent="0.3">
      <c r="A12" s="114" t="s">
        <v>0</v>
      </c>
      <c r="B12" s="204" t="s">
        <v>8</v>
      </c>
      <c r="C12" s="204"/>
      <c r="D12" s="204"/>
      <c r="E12" s="52">
        <f>E13+E23</f>
        <v>20</v>
      </c>
      <c r="F12" s="75">
        <f>F13+F23</f>
        <v>18</v>
      </c>
      <c r="G12" s="57"/>
    </row>
    <row r="13" spans="1:7" s="4" customFormat="1" ht="33.85" customHeight="1" x14ac:dyDescent="0.3">
      <c r="A13" s="3">
        <v>1</v>
      </c>
      <c r="B13" s="204" t="s">
        <v>1</v>
      </c>
      <c r="C13" s="204"/>
      <c r="D13" s="204"/>
      <c r="E13" s="53">
        <f>E14+E15+E16+E17+E21+E22</f>
        <v>10</v>
      </c>
      <c r="F13" s="76">
        <f>F14+F15+F16+F17+F21+F22</f>
        <v>8</v>
      </c>
      <c r="G13" s="57"/>
    </row>
    <row r="14" spans="1:7" s="40" customFormat="1" ht="117.1" customHeight="1" x14ac:dyDescent="0.3">
      <c r="A14" s="3" t="s">
        <v>21</v>
      </c>
      <c r="B14" s="193" t="s">
        <v>22</v>
      </c>
      <c r="C14" s="194"/>
      <c r="D14" s="195"/>
      <c r="E14" s="49">
        <v>1</v>
      </c>
      <c r="F14" s="77">
        <v>1</v>
      </c>
      <c r="G14" s="3"/>
    </row>
    <row r="15" spans="1:7" s="41" customFormat="1" ht="71.25" customHeight="1" x14ac:dyDescent="0.3">
      <c r="A15" s="3" t="s">
        <v>23</v>
      </c>
      <c r="B15" s="193" t="s">
        <v>94</v>
      </c>
      <c r="C15" s="194"/>
      <c r="D15" s="195"/>
      <c r="E15" s="49">
        <v>1</v>
      </c>
      <c r="F15" s="77">
        <v>1</v>
      </c>
      <c r="G15" s="47"/>
    </row>
    <row r="16" spans="1:7" s="41" customFormat="1" ht="82.5" customHeight="1" x14ac:dyDescent="0.3">
      <c r="A16" s="3" t="s">
        <v>24</v>
      </c>
      <c r="B16" s="193" t="s">
        <v>25</v>
      </c>
      <c r="C16" s="194"/>
      <c r="D16" s="195"/>
      <c r="E16" s="49">
        <v>1</v>
      </c>
      <c r="F16" s="77">
        <v>1</v>
      </c>
      <c r="G16" s="3"/>
    </row>
    <row r="17" spans="1:7" s="41" customFormat="1" ht="36.799999999999997" customHeight="1" x14ac:dyDescent="0.3">
      <c r="A17" s="3" t="s">
        <v>26</v>
      </c>
      <c r="B17" s="193" t="s">
        <v>27</v>
      </c>
      <c r="C17" s="194"/>
      <c r="D17" s="195"/>
      <c r="E17" s="49">
        <f>E18+E19+E20</f>
        <v>3</v>
      </c>
      <c r="F17" s="78">
        <f>F18+F19+F20</f>
        <v>3</v>
      </c>
      <c r="G17" s="47"/>
    </row>
    <row r="18" spans="1:7" s="41" customFormat="1" ht="47.3" customHeight="1" x14ac:dyDescent="0.3">
      <c r="A18" s="42" t="s">
        <v>28</v>
      </c>
      <c r="B18" s="193" t="s">
        <v>29</v>
      </c>
      <c r="C18" s="194"/>
      <c r="D18" s="195"/>
      <c r="E18" s="58">
        <v>1</v>
      </c>
      <c r="F18" s="77">
        <v>1</v>
      </c>
      <c r="G18" s="47"/>
    </row>
    <row r="19" spans="1:7" s="41" customFormat="1" ht="48.7" customHeight="1" x14ac:dyDescent="0.3">
      <c r="A19" s="42" t="s">
        <v>30</v>
      </c>
      <c r="B19" s="193" t="s">
        <v>31</v>
      </c>
      <c r="C19" s="194"/>
      <c r="D19" s="195"/>
      <c r="E19" s="58">
        <v>1</v>
      </c>
      <c r="F19" s="77">
        <v>1</v>
      </c>
      <c r="G19" s="73"/>
    </row>
    <row r="20" spans="1:7" s="41" customFormat="1" ht="49.5" customHeight="1" x14ac:dyDescent="0.3">
      <c r="A20" s="3" t="s">
        <v>32</v>
      </c>
      <c r="B20" s="193" t="s">
        <v>33</v>
      </c>
      <c r="C20" s="194"/>
      <c r="D20" s="195"/>
      <c r="E20" s="49">
        <v>1</v>
      </c>
      <c r="F20" s="79">
        <v>1</v>
      </c>
      <c r="G20" s="43"/>
    </row>
    <row r="21" spans="1:7" s="41" customFormat="1" ht="36.799999999999997" customHeight="1" x14ac:dyDescent="0.3">
      <c r="A21" s="3" t="s">
        <v>34</v>
      </c>
      <c r="B21" s="208" t="s">
        <v>95</v>
      </c>
      <c r="C21" s="209"/>
      <c r="D21" s="210"/>
      <c r="E21" s="67">
        <v>3</v>
      </c>
      <c r="F21" s="80">
        <v>1</v>
      </c>
      <c r="G21" s="43"/>
    </row>
    <row r="22" spans="1:7" s="41" customFormat="1" ht="68.25" customHeight="1" x14ac:dyDescent="0.3">
      <c r="A22" s="3" t="s">
        <v>35</v>
      </c>
      <c r="B22" s="193" t="s">
        <v>123</v>
      </c>
      <c r="C22" s="194"/>
      <c r="D22" s="195"/>
      <c r="E22" s="49">
        <v>1</v>
      </c>
      <c r="F22" s="77">
        <v>1</v>
      </c>
      <c r="G22" s="47"/>
    </row>
    <row r="23" spans="1:7" s="4" customFormat="1" ht="101.3" customHeight="1" x14ac:dyDescent="0.3">
      <c r="A23" s="3">
        <v>2</v>
      </c>
      <c r="B23" s="211" t="s">
        <v>12</v>
      </c>
      <c r="C23" s="212"/>
      <c r="D23" s="213"/>
      <c r="E23" s="54">
        <f>E24+E28</f>
        <v>10</v>
      </c>
      <c r="F23" s="75">
        <f>F24+F28</f>
        <v>10</v>
      </c>
      <c r="G23" s="57"/>
    </row>
    <row r="24" spans="1:7" s="41" customFormat="1" ht="66.7" customHeight="1" x14ac:dyDescent="0.3">
      <c r="A24" s="39" t="s">
        <v>37</v>
      </c>
      <c r="B24" s="193" t="s">
        <v>38</v>
      </c>
      <c r="C24" s="194"/>
      <c r="D24" s="195"/>
      <c r="E24" s="50">
        <f>E25+E26+E27</f>
        <v>7</v>
      </c>
      <c r="F24" s="81">
        <f>F25+F26+F27</f>
        <v>7</v>
      </c>
      <c r="G24" s="47"/>
    </row>
    <row r="25" spans="1:7" s="41" customFormat="1" ht="100.5" customHeight="1" x14ac:dyDescent="0.3">
      <c r="A25" s="39" t="s">
        <v>28</v>
      </c>
      <c r="B25" s="193" t="s">
        <v>55</v>
      </c>
      <c r="C25" s="194"/>
      <c r="D25" s="195"/>
      <c r="E25" s="50">
        <v>2</v>
      </c>
      <c r="F25" s="44">
        <v>2</v>
      </c>
      <c r="G25" s="47"/>
    </row>
    <row r="26" spans="1:7" s="41" customFormat="1" ht="51.05" customHeight="1" x14ac:dyDescent="0.3">
      <c r="A26" s="39" t="s">
        <v>30</v>
      </c>
      <c r="B26" s="205" t="s">
        <v>109</v>
      </c>
      <c r="C26" s="206"/>
      <c r="D26" s="207"/>
      <c r="E26" s="50">
        <v>3</v>
      </c>
      <c r="F26" s="44">
        <v>3</v>
      </c>
      <c r="G26" s="47"/>
    </row>
    <row r="27" spans="1:7" s="41" customFormat="1" ht="52.45" customHeight="1" x14ac:dyDescent="0.3">
      <c r="A27" s="39" t="s">
        <v>32</v>
      </c>
      <c r="B27" s="193" t="s">
        <v>63</v>
      </c>
      <c r="C27" s="194"/>
      <c r="D27" s="195"/>
      <c r="E27" s="50">
        <v>2</v>
      </c>
      <c r="F27" s="44">
        <v>2</v>
      </c>
      <c r="G27" s="47"/>
    </row>
    <row r="28" spans="1:7" s="41" customFormat="1" ht="38.200000000000003" customHeight="1" x14ac:dyDescent="0.3">
      <c r="A28" s="39" t="s">
        <v>39</v>
      </c>
      <c r="B28" s="193" t="s">
        <v>40</v>
      </c>
      <c r="C28" s="194"/>
      <c r="D28" s="195"/>
      <c r="E28" s="50">
        <f>E29+E30</f>
        <v>3</v>
      </c>
      <c r="F28" s="81">
        <f>F29+F30</f>
        <v>3</v>
      </c>
      <c r="G28" s="47"/>
    </row>
    <row r="29" spans="1:7" s="41" customFormat="1" ht="45.7" customHeight="1" x14ac:dyDescent="0.3">
      <c r="A29" s="39" t="s">
        <v>28</v>
      </c>
      <c r="B29" s="205" t="s">
        <v>60</v>
      </c>
      <c r="C29" s="206"/>
      <c r="D29" s="207"/>
      <c r="E29" s="50">
        <v>2</v>
      </c>
      <c r="F29" s="77">
        <v>2</v>
      </c>
      <c r="G29" s="47"/>
    </row>
    <row r="30" spans="1:7" s="41" customFormat="1" ht="47.3" customHeight="1" x14ac:dyDescent="0.3">
      <c r="A30" s="39" t="s">
        <v>30</v>
      </c>
      <c r="B30" s="205" t="s">
        <v>61</v>
      </c>
      <c r="C30" s="206"/>
      <c r="D30" s="207"/>
      <c r="E30" s="50">
        <v>1</v>
      </c>
      <c r="F30" s="44">
        <v>1</v>
      </c>
      <c r="G30" s="47"/>
    </row>
    <row r="31" spans="1:7" s="2" customFormat="1" ht="21" customHeight="1" x14ac:dyDescent="0.3">
      <c r="A31" s="114" t="s">
        <v>2</v>
      </c>
      <c r="B31" s="214" t="s">
        <v>10</v>
      </c>
      <c r="C31" s="215"/>
      <c r="D31" s="216"/>
      <c r="E31" s="54">
        <f>E32+E36+E42</f>
        <v>30</v>
      </c>
      <c r="F31" s="75">
        <f>F32+F36+F42</f>
        <v>16</v>
      </c>
      <c r="G31" s="57"/>
    </row>
    <row r="32" spans="1:7" s="4" customFormat="1" ht="50.25" customHeight="1" x14ac:dyDescent="0.3">
      <c r="A32" s="3">
        <v>1</v>
      </c>
      <c r="B32" s="204" t="s">
        <v>96</v>
      </c>
      <c r="C32" s="204"/>
      <c r="D32" s="204"/>
      <c r="E32" s="54">
        <f>E33+E34+E35</f>
        <v>10</v>
      </c>
      <c r="F32" s="75">
        <f>SUM(F33:F35)</f>
        <v>5</v>
      </c>
      <c r="G32" s="57"/>
    </row>
    <row r="33" spans="1:7" s="41" customFormat="1" ht="52.45" customHeight="1" x14ac:dyDescent="0.3">
      <c r="A33" s="39" t="s">
        <v>21</v>
      </c>
      <c r="B33" s="205" t="s">
        <v>97</v>
      </c>
      <c r="C33" s="206"/>
      <c r="D33" s="207"/>
      <c r="E33" s="50">
        <v>2</v>
      </c>
      <c r="F33" s="39">
        <v>2</v>
      </c>
      <c r="G33" s="82"/>
    </row>
    <row r="34" spans="1:7" s="41" customFormat="1" ht="71.25" customHeight="1" x14ac:dyDescent="0.3">
      <c r="A34" s="3" t="s">
        <v>23</v>
      </c>
      <c r="B34" s="226" t="s">
        <v>98</v>
      </c>
      <c r="C34" s="227"/>
      <c r="D34" s="228"/>
      <c r="E34" s="67">
        <v>5</v>
      </c>
      <c r="F34" s="45"/>
      <c r="G34" s="47"/>
    </row>
    <row r="35" spans="1:7" s="41" customFormat="1" ht="51.05" customHeight="1" x14ac:dyDescent="0.3">
      <c r="A35" s="39" t="s">
        <v>24</v>
      </c>
      <c r="B35" s="229" t="s">
        <v>99</v>
      </c>
      <c r="C35" s="230"/>
      <c r="D35" s="231"/>
      <c r="E35" s="50">
        <v>3</v>
      </c>
      <c r="F35" s="39">
        <v>3</v>
      </c>
      <c r="G35" s="3"/>
    </row>
    <row r="36" spans="1:7" s="4" customFormat="1" ht="84.05" customHeight="1" x14ac:dyDescent="0.3">
      <c r="A36" s="3">
        <v>2</v>
      </c>
      <c r="B36" s="204" t="s">
        <v>100</v>
      </c>
      <c r="C36" s="204"/>
      <c r="D36" s="204"/>
      <c r="E36" s="54">
        <f>E37+E38+E39+E40+E41</f>
        <v>10</v>
      </c>
      <c r="F36" s="75">
        <f>SUM(F37:F41)</f>
        <v>8</v>
      </c>
      <c r="G36" s="57"/>
    </row>
    <row r="37" spans="1:7" s="41" customFormat="1" ht="56.2" customHeight="1" x14ac:dyDescent="0.3">
      <c r="A37" s="39" t="s">
        <v>37</v>
      </c>
      <c r="B37" s="205" t="s">
        <v>101</v>
      </c>
      <c r="C37" s="206"/>
      <c r="D37" s="207"/>
      <c r="E37" s="50">
        <v>2</v>
      </c>
      <c r="F37" s="39">
        <v>2</v>
      </c>
      <c r="G37" s="47"/>
    </row>
    <row r="38" spans="1:7" s="41" customFormat="1" ht="67.5" customHeight="1" x14ac:dyDescent="0.3">
      <c r="A38" s="39" t="s">
        <v>39</v>
      </c>
      <c r="B38" s="193" t="s">
        <v>102</v>
      </c>
      <c r="C38" s="194"/>
      <c r="D38" s="195"/>
      <c r="E38" s="50">
        <v>2</v>
      </c>
      <c r="F38" s="39">
        <v>2</v>
      </c>
      <c r="G38" s="47"/>
    </row>
    <row r="39" spans="1:7" s="41" customFormat="1" ht="60.75" customHeight="1" x14ac:dyDescent="0.3">
      <c r="A39" s="39" t="s">
        <v>41</v>
      </c>
      <c r="B39" s="193" t="s">
        <v>103</v>
      </c>
      <c r="C39" s="194"/>
      <c r="D39" s="195"/>
      <c r="E39" s="50">
        <v>2</v>
      </c>
      <c r="F39" s="39">
        <v>2</v>
      </c>
      <c r="G39" s="47"/>
    </row>
    <row r="40" spans="1:7" s="41" customFormat="1" ht="66.05" customHeight="1" x14ac:dyDescent="0.3">
      <c r="A40" s="39" t="s">
        <v>42</v>
      </c>
      <c r="B40" s="205" t="s">
        <v>104</v>
      </c>
      <c r="C40" s="206"/>
      <c r="D40" s="207"/>
      <c r="E40" s="50">
        <v>2</v>
      </c>
      <c r="F40" s="39">
        <v>2</v>
      </c>
      <c r="G40" s="47"/>
    </row>
    <row r="41" spans="1:7" s="41" customFormat="1" ht="34.450000000000003" customHeight="1" x14ac:dyDescent="0.3">
      <c r="A41" s="3" t="s">
        <v>43</v>
      </c>
      <c r="B41" s="208" t="s">
        <v>105</v>
      </c>
      <c r="C41" s="209"/>
      <c r="D41" s="210"/>
      <c r="E41" s="67">
        <v>2</v>
      </c>
      <c r="F41" s="45"/>
      <c r="G41" s="47"/>
    </row>
    <row r="42" spans="1:7" s="4" customFormat="1" ht="51.05" customHeight="1" x14ac:dyDescent="0.3">
      <c r="A42" s="3">
        <v>3</v>
      </c>
      <c r="B42" s="204" t="s">
        <v>4</v>
      </c>
      <c r="C42" s="204"/>
      <c r="D42" s="204"/>
      <c r="E42" s="54">
        <f>SUM(E43:E45)</f>
        <v>10</v>
      </c>
      <c r="F42" s="75">
        <f>SUM(F43:F45)</f>
        <v>3</v>
      </c>
      <c r="G42" s="57"/>
    </row>
    <row r="43" spans="1:7" s="41" customFormat="1" ht="72.8" customHeight="1" x14ac:dyDescent="0.3">
      <c r="A43" s="39" t="s">
        <v>44</v>
      </c>
      <c r="B43" s="193" t="s">
        <v>106</v>
      </c>
      <c r="C43" s="194"/>
      <c r="D43" s="195"/>
      <c r="E43" s="49">
        <v>3</v>
      </c>
      <c r="F43" s="39">
        <v>3</v>
      </c>
      <c r="G43" s="3"/>
    </row>
    <row r="44" spans="1:7" s="41" customFormat="1" ht="132.75" customHeight="1" x14ac:dyDescent="0.3">
      <c r="A44" s="3" t="s">
        <v>45</v>
      </c>
      <c r="B44" s="208" t="s">
        <v>107</v>
      </c>
      <c r="C44" s="209"/>
      <c r="D44" s="210"/>
      <c r="E44" s="67">
        <v>5</v>
      </c>
      <c r="F44" s="45"/>
      <c r="G44" s="3"/>
    </row>
    <row r="45" spans="1:7" s="41" customFormat="1" ht="88.45" customHeight="1" x14ac:dyDescent="0.3">
      <c r="A45" s="39" t="s">
        <v>46</v>
      </c>
      <c r="B45" s="205" t="s">
        <v>108</v>
      </c>
      <c r="C45" s="206"/>
      <c r="D45" s="207"/>
      <c r="E45" s="50">
        <v>2</v>
      </c>
      <c r="F45" s="39"/>
      <c r="G45" s="3"/>
    </row>
    <row r="46" spans="1:7" s="116" customFormat="1" ht="24.75" customHeight="1" x14ac:dyDescent="0.3">
      <c r="A46" s="115"/>
      <c r="B46" s="220" t="s">
        <v>13</v>
      </c>
      <c r="C46" s="221"/>
      <c r="D46" s="222"/>
      <c r="E46" s="51">
        <f>E12+E31</f>
        <v>50</v>
      </c>
      <c r="F46" s="75">
        <f>F12+F31</f>
        <v>34</v>
      </c>
      <c r="G46" s="114"/>
    </row>
    <row r="47" spans="1:7" ht="9.6999999999999993" customHeight="1" x14ac:dyDescent="0.25">
      <c r="C47" s="31"/>
      <c r="D47" s="31"/>
    </row>
    <row r="48" spans="1:7" ht="27.7" customHeight="1" x14ac:dyDescent="0.3">
      <c r="B48" s="218" t="s">
        <v>5</v>
      </c>
      <c r="C48" s="218"/>
      <c r="D48" s="218"/>
      <c r="E48" s="218"/>
    </row>
    <row r="49" spans="1:7" ht="65.3" customHeight="1" x14ac:dyDescent="0.25">
      <c r="A49" s="225"/>
      <c r="B49" s="225"/>
      <c r="C49" s="225"/>
      <c r="D49" s="225"/>
      <c r="E49" s="225"/>
      <c r="F49" s="225"/>
      <c r="G49" s="225"/>
    </row>
    <row r="50" spans="1:7" s="116" customFormat="1" ht="20.2" customHeight="1" x14ac:dyDescent="0.3">
      <c r="D50" s="223" t="s">
        <v>220</v>
      </c>
      <c r="E50" s="223"/>
      <c r="F50" s="223"/>
      <c r="G50" s="223"/>
    </row>
    <row r="51" spans="1:7" ht="16.45" customHeight="1" x14ac:dyDescent="0.3">
      <c r="D51" s="197" t="s">
        <v>14</v>
      </c>
      <c r="E51" s="197"/>
      <c r="F51" s="197"/>
      <c r="G51" s="197"/>
    </row>
    <row r="52" spans="1:7" ht="15.85" customHeight="1" x14ac:dyDescent="0.3">
      <c r="D52" s="200" t="s">
        <v>15</v>
      </c>
      <c r="E52" s="200"/>
      <c r="F52" s="200"/>
      <c r="G52" s="200"/>
    </row>
    <row r="53" spans="1:7" x14ac:dyDescent="0.3">
      <c r="D53" s="119"/>
      <c r="E53" s="119"/>
      <c r="F53" s="119"/>
    </row>
    <row r="54" spans="1:7" x14ac:dyDescent="0.3">
      <c r="D54" s="119"/>
      <c r="E54" s="119"/>
      <c r="F54" s="119"/>
    </row>
    <row r="55" spans="1:7" x14ac:dyDescent="0.3">
      <c r="D55" s="217" t="s">
        <v>219</v>
      </c>
      <c r="E55" s="217"/>
      <c r="F55" s="217"/>
      <c r="G55" s="217"/>
    </row>
    <row r="58" spans="1:7" x14ac:dyDescent="0.3">
      <c r="D58" s="224"/>
      <c r="E58" s="224"/>
      <c r="F58" s="224"/>
      <c r="G58" s="224"/>
    </row>
  </sheetData>
  <sheetProtection formatCells="0" formatColumns="0" formatRows="0" insertColumns="0" insertRows="0" insertHyperlinks="0" deleteColumns="0" deleteRows="0" sort="0" autoFilter="0" pivotTables="0"/>
  <mergeCells count="52">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D51:G51"/>
    <mergeCell ref="D52:G52"/>
    <mergeCell ref="D58:G58"/>
    <mergeCell ref="B44:D44"/>
    <mergeCell ref="B45:D45"/>
    <mergeCell ref="B46:D46"/>
    <mergeCell ref="B48:E48"/>
    <mergeCell ref="A49:G49"/>
    <mergeCell ref="D50:G50"/>
    <mergeCell ref="D55:G55"/>
  </mergeCells>
  <pageMargins left="0.32" right="0.3" top="0.37" bottom="0.34" header="0.2" footer="0.21"/>
  <pageSetup paperSize="9" orientation="portrait" verticalDpi="0"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8"/>
  <sheetViews>
    <sheetView topLeftCell="A45" workbookViewId="0">
      <selection activeCell="D50" sqref="D50:G55"/>
    </sheetView>
  </sheetViews>
  <sheetFormatPr defaultColWidth="9.109375" defaultRowHeight="15.65" x14ac:dyDescent="0.3"/>
  <cols>
    <col min="1" max="1" width="5.44140625" style="117" bestFit="1" customWidth="1"/>
    <col min="2" max="2" width="27.109375" style="31" customWidth="1"/>
    <col min="3" max="3" width="12.44140625" style="117" customWidth="1"/>
    <col min="4" max="4" width="13.5546875" style="117" customWidth="1"/>
    <col min="5" max="5" width="11.33203125" style="117" customWidth="1"/>
    <col min="6" max="6" width="13" style="55" customWidth="1"/>
    <col min="7" max="7" width="12.33203125" style="72" customWidth="1"/>
    <col min="8" max="16384" width="9.109375" style="117"/>
  </cols>
  <sheetData>
    <row r="1" spans="1:7" ht="16.3" x14ac:dyDescent="0.3">
      <c r="G1" s="70" t="s">
        <v>9</v>
      </c>
    </row>
    <row r="2" spans="1:7" s="116" customFormat="1" ht="48.7" customHeight="1" x14ac:dyDescent="0.3">
      <c r="A2" s="197" t="s">
        <v>6</v>
      </c>
      <c r="B2" s="197"/>
      <c r="C2" s="197"/>
      <c r="D2" s="197" t="s">
        <v>7</v>
      </c>
      <c r="E2" s="197"/>
      <c r="F2" s="197"/>
      <c r="G2" s="197"/>
    </row>
    <row r="3" spans="1:7" s="116" customFormat="1" ht="8.3000000000000007" customHeight="1" x14ac:dyDescent="0.25">
      <c r="A3" s="198"/>
      <c r="B3" s="198"/>
      <c r="D3" s="33"/>
      <c r="E3" s="33"/>
      <c r="F3" s="56"/>
      <c r="G3" s="71"/>
    </row>
    <row r="4" spans="1:7" ht="38.200000000000003" customHeight="1" x14ac:dyDescent="0.3">
      <c r="A4" s="199" t="s">
        <v>169</v>
      </c>
      <c r="B4" s="199"/>
      <c r="C4" s="199"/>
      <c r="D4" s="199"/>
      <c r="E4" s="199"/>
      <c r="F4" s="199"/>
      <c r="G4" s="199"/>
    </row>
    <row r="5" spans="1:7" ht="9.6999999999999993" customHeight="1" x14ac:dyDescent="0.25">
      <c r="A5" s="200"/>
      <c r="B5" s="201"/>
      <c r="C5" s="201"/>
      <c r="D5" s="201"/>
      <c r="E5" s="201"/>
      <c r="F5" s="201"/>
      <c r="G5" s="201"/>
    </row>
    <row r="6" spans="1:7" s="118" customFormat="1" ht="21.8" customHeight="1" x14ac:dyDescent="0.3">
      <c r="B6" s="232" t="s">
        <v>215</v>
      </c>
      <c r="C6" s="232"/>
      <c r="D6" s="232"/>
      <c r="E6" s="232"/>
      <c r="F6" s="232"/>
      <c r="G6" s="232"/>
    </row>
    <row r="7" spans="1:7" s="118" customFormat="1" ht="21.8" customHeight="1" x14ac:dyDescent="0.3">
      <c r="B7" s="233" t="s">
        <v>178</v>
      </c>
      <c r="C7" s="233"/>
      <c r="D7" s="233"/>
      <c r="E7" s="233"/>
      <c r="F7" s="233"/>
      <c r="G7" s="233"/>
    </row>
    <row r="8" spans="1:7" s="118" customFormat="1" ht="21.8" customHeight="1" x14ac:dyDescent="0.3">
      <c r="B8" s="233" t="s">
        <v>163</v>
      </c>
      <c r="C8" s="233"/>
      <c r="D8" s="233"/>
      <c r="E8" s="233"/>
      <c r="F8" s="233"/>
      <c r="G8" s="233"/>
    </row>
    <row r="9" spans="1:7" s="118" customFormat="1" ht="21.8" customHeight="1" x14ac:dyDescent="0.3">
      <c r="B9" s="233" t="s">
        <v>216</v>
      </c>
      <c r="C9" s="233"/>
      <c r="D9" s="233"/>
      <c r="E9" s="233"/>
      <c r="F9" s="233"/>
      <c r="G9" s="233"/>
    </row>
    <row r="10" spans="1:7" ht="8.3000000000000007" customHeight="1" x14ac:dyDescent="0.25"/>
    <row r="11" spans="1:7" s="116" customFormat="1" ht="58.55" customHeight="1" x14ac:dyDescent="0.3">
      <c r="A11" s="115" t="s">
        <v>16</v>
      </c>
      <c r="B11" s="196" t="s">
        <v>17</v>
      </c>
      <c r="C11" s="196"/>
      <c r="D11" s="196"/>
      <c r="E11" s="115" t="s">
        <v>18</v>
      </c>
      <c r="F11" s="60" t="s">
        <v>19</v>
      </c>
      <c r="G11" s="114" t="s">
        <v>20</v>
      </c>
    </row>
    <row r="12" spans="1:7" s="2" customFormat="1" ht="33.049999999999997" customHeight="1" x14ac:dyDescent="0.3">
      <c r="A12" s="114" t="s">
        <v>0</v>
      </c>
      <c r="B12" s="204" t="s">
        <v>8</v>
      </c>
      <c r="C12" s="204"/>
      <c r="D12" s="204"/>
      <c r="E12" s="52">
        <f>E13+E23</f>
        <v>20</v>
      </c>
      <c r="F12" s="75">
        <f>F13+F23</f>
        <v>20</v>
      </c>
      <c r="G12" s="57"/>
    </row>
    <row r="13" spans="1:7" s="4" customFormat="1" ht="33.85" customHeight="1" x14ac:dyDescent="0.3">
      <c r="A13" s="3">
        <v>1</v>
      </c>
      <c r="B13" s="204" t="s">
        <v>1</v>
      </c>
      <c r="C13" s="204"/>
      <c r="D13" s="204"/>
      <c r="E13" s="53">
        <f>E14+E15+E16+E17+E21+E22</f>
        <v>10</v>
      </c>
      <c r="F13" s="76">
        <f>F14+F15+F16+F17+F21+F22</f>
        <v>10</v>
      </c>
      <c r="G13" s="57"/>
    </row>
    <row r="14" spans="1:7" s="40" customFormat="1" ht="117.1" customHeight="1" x14ac:dyDescent="0.3">
      <c r="A14" s="3" t="s">
        <v>21</v>
      </c>
      <c r="B14" s="193" t="s">
        <v>22</v>
      </c>
      <c r="C14" s="194"/>
      <c r="D14" s="195"/>
      <c r="E14" s="49">
        <v>1</v>
      </c>
      <c r="F14" s="77">
        <v>1</v>
      </c>
      <c r="G14" s="3"/>
    </row>
    <row r="15" spans="1:7" s="41" customFormat="1" ht="71.25" customHeight="1" x14ac:dyDescent="0.3">
      <c r="A15" s="3" t="s">
        <v>23</v>
      </c>
      <c r="B15" s="193" t="s">
        <v>94</v>
      </c>
      <c r="C15" s="194"/>
      <c r="D15" s="195"/>
      <c r="E15" s="49">
        <v>1</v>
      </c>
      <c r="F15" s="77">
        <v>1</v>
      </c>
      <c r="G15" s="47"/>
    </row>
    <row r="16" spans="1:7" s="41" customFormat="1" ht="82.5" customHeight="1" x14ac:dyDescent="0.3">
      <c r="A16" s="3" t="s">
        <v>24</v>
      </c>
      <c r="B16" s="193" t="s">
        <v>25</v>
      </c>
      <c r="C16" s="194"/>
      <c r="D16" s="195"/>
      <c r="E16" s="49">
        <v>1</v>
      </c>
      <c r="F16" s="77">
        <v>1</v>
      </c>
      <c r="G16" s="3"/>
    </row>
    <row r="17" spans="1:7" s="41" customFormat="1" ht="36.799999999999997" customHeight="1" x14ac:dyDescent="0.3">
      <c r="A17" s="3" t="s">
        <v>26</v>
      </c>
      <c r="B17" s="193" t="s">
        <v>27</v>
      </c>
      <c r="C17" s="194"/>
      <c r="D17" s="195"/>
      <c r="E17" s="49">
        <f>E18+E19+E20</f>
        <v>3</v>
      </c>
      <c r="F17" s="78">
        <f>F18+F19+F20</f>
        <v>3</v>
      </c>
      <c r="G17" s="47"/>
    </row>
    <row r="18" spans="1:7" s="41" customFormat="1" ht="47.3" customHeight="1" x14ac:dyDescent="0.3">
      <c r="A18" s="42" t="s">
        <v>28</v>
      </c>
      <c r="B18" s="193" t="s">
        <v>29</v>
      </c>
      <c r="C18" s="194"/>
      <c r="D18" s="195"/>
      <c r="E18" s="58">
        <v>1</v>
      </c>
      <c r="F18" s="77">
        <v>1</v>
      </c>
      <c r="G18" s="47"/>
    </row>
    <row r="19" spans="1:7" s="41" customFormat="1" ht="48.7" customHeight="1" x14ac:dyDescent="0.3">
      <c r="A19" s="42" t="s">
        <v>30</v>
      </c>
      <c r="B19" s="193" t="s">
        <v>31</v>
      </c>
      <c r="C19" s="194"/>
      <c r="D19" s="195"/>
      <c r="E19" s="58">
        <v>1</v>
      </c>
      <c r="F19" s="77">
        <v>1</v>
      </c>
      <c r="G19" s="73"/>
    </row>
    <row r="20" spans="1:7" s="41" customFormat="1" ht="49.5" customHeight="1" x14ac:dyDescent="0.3">
      <c r="A20" s="3" t="s">
        <v>32</v>
      </c>
      <c r="B20" s="193" t="s">
        <v>33</v>
      </c>
      <c r="C20" s="194"/>
      <c r="D20" s="195"/>
      <c r="E20" s="49">
        <v>1</v>
      </c>
      <c r="F20" s="79">
        <v>1</v>
      </c>
      <c r="G20" s="43"/>
    </row>
    <row r="21" spans="1:7" s="41" customFormat="1" ht="36.799999999999997" customHeight="1" x14ac:dyDescent="0.3">
      <c r="A21" s="3" t="s">
        <v>34</v>
      </c>
      <c r="B21" s="208" t="s">
        <v>95</v>
      </c>
      <c r="C21" s="209"/>
      <c r="D21" s="210"/>
      <c r="E21" s="67">
        <v>3</v>
      </c>
      <c r="F21" s="80">
        <v>3</v>
      </c>
      <c r="G21" s="43"/>
    </row>
    <row r="22" spans="1:7" s="41" customFormat="1" ht="68.25" customHeight="1" x14ac:dyDescent="0.3">
      <c r="A22" s="3" t="s">
        <v>35</v>
      </c>
      <c r="B22" s="193" t="s">
        <v>123</v>
      </c>
      <c r="C22" s="194"/>
      <c r="D22" s="195"/>
      <c r="E22" s="49">
        <v>1</v>
      </c>
      <c r="F22" s="77">
        <v>1</v>
      </c>
      <c r="G22" s="47"/>
    </row>
    <row r="23" spans="1:7" s="4" customFormat="1" ht="101.3" customHeight="1" x14ac:dyDescent="0.3">
      <c r="A23" s="3">
        <v>2</v>
      </c>
      <c r="B23" s="211" t="s">
        <v>12</v>
      </c>
      <c r="C23" s="212"/>
      <c r="D23" s="213"/>
      <c r="E23" s="54">
        <f>E24+E28</f>
        <v>10</v>
      </c>
      <c r="F23" s="75">
        <f>F24+F28</f>
        <v>10</v>
      </c>
      <c r="G23" s="57"/>
    </row>
    <row r="24" spans="1:7" s="41" customFormat="1" ht="66.7" customHeight="1" x14ac:dyDescent="0.3">
      <c r="A24" s="39" t="s">
        <v>37</v>
      </c>
      <c r="B24" s="193" t="s">
        <v>38</v>
      </c>
      <c r="C24" s="194"/>
      <c r="D24" s="195"/>
      <c r="E24" s="50">
        <f>E25+E26+E27</f>
        <v>7</v>
      </c>
      <c r="F24" s="81">
        <f>F25+F26+F27</f>
        <v>7</v>
      </c>
      <c r="G24" s="47"/>
    </row>
    <row r="25" spans="1:7" s="41" customFormat="1" ht="100.5" customHeight="1" x14ac:dyDescent="0.3">
      <c r="A25" s="39" t="s">
        <v>28</v>
      </c>
      <c r="B25" s="193" t="s">
        <v>55</v>
      </c>
      <c r="C25" s="194"/>
      <c r="D25" s="195"/>
      <c r="E25" s="50">
        <v>2</v>
      </c>
      <c r="F25" s="44">
        <v>2</v>
      </c>
      <c r="G25" s="47"/>
    </row>
    <row r="26" spans="1:7" s="41" customFormat="1" ht="51.05" customHeight="1" x14ac:dyDescent="0.3">
      <c r="A26" s="39" t="s">
        <v>30</v>
      </c>
      <c r="B26" s="205" t="s">
        <v>109</v>
      </c>
      <c r="C26" s="206"/>
      <c r="D26" s="207"/>
      <c r="E26" s="50">
        <v>3</v>
      </c>
      <c r="F26" s="44">
        <v>3</v>
      </c>
      <c r="G26" s="47"/>
    </row>
    <row r="27" spans="1:7" s="41" customFormat="1" ht="52.45" customHeight="1" x14ac:dyDescent="0.3">
      <c r="A27" s="39" t="s">
        <v>32</v>
      </c>
      <c r="B27" s="193" t="s">
        <v>63</v>
      </c>
      <c r="C27" s="194"/>
      <c r="D27" s="195"/>
      <c r="E27" s="50">
        <v>2</v>
      </c>
      <c r="F27" s="44">
        <v>2</v>
      </c>
      <c r="G27" s="47"/>
    </row>
    <row r="28" spans="1:7" s="41" customFormat="1" ht="38.200000000000003" customHeight="1" x14ac:dyDescent="0.3">
      <c r="A28" s="39" t="s">
        <v>39</v>
      </c>
      <c r="B28" s="193" t="s">
        <v>40</v>
      </c>
      <c r="C28" s="194"/>
      <c r="D28" s="195"/>
      <c r="E28" s="50">
        <f>E29+E30</f>
        <v>3</v>
      </c>
      <c r="F28" s="81">
        <f>F29+F30</f>
        <v>3</v>
      </c>
      <c r="G28" s="47"/>
    </row>
    <row r="29" spans="1:7" s="41" customFormat="1" ht="45.7" customHeight="1" x14ac:dyDescent="0.3">
      <c r="A29" s="39" t="s">
        <v>28</v>
      </c>
      <c r="B29" s="205" t="s">
        <v>60</v>
      </c>
      <c r="C29" s="206"/>
      <c r="D29" s="207"/>
      <c r="E29" s="50">
        <v>2</v>
      </c>
      <c r="F29" s="77">
        <v>2</v>
      </c>
      <c r="G29" s="47"/>
    </row>
    <row r="30" spans="1:7" s="41" customFormat="1" ht="47.3" customHeight="1" x14ac:dyDescent="0.3">
      <c r="A30" s="39" t="s">
        <v>30</v>
      </c>
      <c r="B30" s="205" t="s">
        <v>61</v>
      </c>
      <c r="C30" s="206"/>
      <c r="D30" s="207"/>
      <c r="E30" s="50">
        <v>1</v>
      </c>
      <c r="F30" s="44">
        <v>1</v>
      </c>
      <c r="G30" s="47"/>
    </row>
    <row r="31" spans="1:7" s="2" customFormat="1" ht="21" customHeight="1" x14ac:dyDescent="0.3">
      <c r="A31" s="114" t="s">
        <v>2</v>
      </c>
      <c r="B31" s="214" t="s">
        <v>10</v>
      </c>
      <c r="C31" s="215"/>
      <c r="D31" s="216"/>
      <c r="E31" s="54">
        <f>E32+E36+E42</f>
        <v>30</v>
      </c>
      <c r="F31" s="75">
        <f>F32+F36+F42</f>
        <v>18</v>
      </c>
      <c r="G31" s="57"/>
    </row>
    <row r="32" spans="1:7" s="4" customFormat="1" ht="50.25" customHeight="1" x14ac:dyDescent="0.3">
      <c r="A32" s="3">
        <v>1</v>
      </c>
      <c r="B32" s="204" t="s">
        <v>96</v>
      </c>
      <c r="C32" s="204"/>
      <c r="D32" s="204"/>
      <c r="E32" s="54">
        <f>E33+E34+E35</f>
        <v>10</v>
      </c>
      <c r="F32" s="75">
        <f>SUM(F33:F35)</f>
        <v>5</v>
      </c>
      <c r="G32" s="57"/>
    </row>
    <row r="33" spans="1:7" s="41" customFormat="1" ht="52.45" customHeight="1" x14ac:dyDescent="0.3">
      <c r="A33" s="39" t="s">
        <v>21</v>
      </c>
      <c r="B33" s="205" t="s">
        <v>97</v>
      </c>
      <c r="C33" s="206"/>
      <c r="D33" s="207"/>
      <c r="E33" s="50">
        <v>2</v>
      </c>
      <c r="F33" s="39">
        <v>2</v>
      </c>
      <c r="G33" s="82"/>
    </row>
    <row r="34" spans="1:7" s="41" customFormat="1" ht="71.25" customHeight="1" x14ac:dyDescent="0.3">
      <c r="A34" s="3" t="s">
        <v>23</v>
      </c>
      <c r="B34" s="226" t="s">
        <v>98</v>
      </c>
      <c r="C34" s="227"/>
      <c r="D34" s="228"/>
      <c r="E34" s="67">
        <v>5</v>
      </c>
      <c r="F34" s="45"/>
      <c r="G34" s="47"/>
    </row>
    <row r="35" spans="1:7" s="41" customFormat="1" ht="51.05" customHeight="1" x14ac:dyDescent="0.3">
      <c r="A35" s="39" t="s">
        <v>24</v>
      </c>
      <c r="B35" s="229" t="s">
        <v>99</v>
      </c>
      <c r="C35" s="230"/>
      <c r="D35" s="231"/>
      <c r="E35" s="50">
        <v>3</v>
      </c>
      <c r="F35" s="39">
        <v>3</v>
      </c>
      <c r="G35" s="3"/>
    </row>
    <row r="36" spans="1:7" s="4" customFormat="1" ht="84.05" customHeight="1" x14ac:dyDescent="0.3">
      <c r="A36" s="3">
        <v>2</v>
      </c>
      <c r="B36" s="204" t="s">
        <v>100</v>
      </c>
      <c r="C36" s="204"/>
      <c r="D36" s="204"/>
      <c r="E36" s="54">
        <f>E37+E38+E39+E40+E41</f>
        <v>10</v>
      </c>
      <c r="F36" s="75">
        <f>SUM(F37:F41)</f>
        <v>10</v>
      </c>
      <c r="G36" s="57"/>
    </row>
    <row r="37" spans="1:7" s="41" customFormat="1" ht="56.2" customHeight="1" x14ac:dyDescent="0.3">
      <c r="A37" s="39" t="s">
        <v>37</v>
      </c>
      <c r="B37" s="205" t="s">
        <v>101</v>
      </c>
      <c r="C37" s="206"/>
      <c r="D37" s="207"/>
      <c r="E37" s="50">
        <v>2</v>
      </c>
      <c r="F37" s="39">
        <v>2</v>
      </c>
      <c r="G37" s="47"/>
    </row>
    <row r="38" spans="1:7" s="41" customFormat="1" ht="67.5" customHeight="1" x14ac:dyDescent="0.3">
      <c r="A38" s="39" t="s">
        <v>39</v>
      </c>
      <c r="B38" s="193" t="s">
        <v>102</v>
      </c>
      <c r="C38" s="194"/>
      <c r="D38" s="195"/>
      <c r="E38" s="50">
        <v>2</v>
      </c>
      <c r="F38" s="39">
        <v>2</v>
      </c>
      <c r="G38" s="47"/>
    </row>
    <row r="39" spans="1:7" s="41" customFormat="1" ht="60.75" customHeight="1" x14ac:dyDescent="0.3">
      <c r="A39" s="39" t="s">
        <v>41</v>
      </c>
      <c r="B39" s="193" t="s">
        <v>103</v>
      </c>
      <c r="C39" s="194"/>
      <c r="D39" s="195"/>
      <c r="E39" s="50">
        <v>2</v>
      </c>
      <c r="F39" s="39">
        <v>2</v>
      </c>
      <c r="G39" s="47"/>
    </row>
    <row r="40" spans="1:7" s="41" customFormat="1" ht="66.05" customHeight="1" x14ac:dyDescent="0.3">
      <c r="A40" s="39" t="s">
        <v>42</v>
      </c>
      <c r="B40" s="205" t="s">
        <v>104</v>
      </c>
      <c r="C40" s="206"/>
      <c r="D40" s="207"/>
      <c r="E40" s="50">
        <v>2</v>
      </c>
      <c r="F40" s="39">
        <v>2</v>
      </c>
      <c r="G40" s="47"/>
    </row>
    <row r="41" spans="1:7" s="41" customFormat="1" ht="34.450000000000003" customHeight="1" x14ac:dyDescent="0.3">
      <c r="A41" s="3" t="s">
        <v>43</v>
      </c>
      <c r="B41" s="208" t="s">
        <v>105</v>
      </c>
      <c r="C41" s="209"/>
      <c r="D41" s="210"/>
      <c r="E41" s="67">
        <v>2</v>
      </c>
      <c r="F41" s="45">
        <v>2</v>
      </c>
      <c r="G41" s="47"/>
    </row>
    <row r="42" spans="1:7" s="4" customFormat="1" ht="51.05" customHeight="1" x14ac:dyDescent="0.3">
      <c r="A42" s="3">
        <v>3</v>
      </c>
      <c r="B42" s="204" t="s">
        <v>4</v>
      </c>
      <c r="C42" s="204"/>
      <c r="D42" s="204"/>
      <c r="E42" s="54">
        <f>SUM(E43:E45)</f>
        <v>10</v>
      </c>
      <c r="F42" s="75">
        <f>SUM(F43:F45)</f>
        <v>3</v>
      </c>
      <c r="G42" s="57"/>
    </row>
    <row r="43" spans="1:7" s="41" customFormat="1" ht="72.8" customHeight="1" x14ac:dyDescent="0.3">
      <c r="A43" s="39" t="s">
        <v>44</v>
      </c>
      <c r="B43" s="193" t="s">
        <v>106</v>
      </c>
      <c r="C43" s="194"/>
      <c r="D43" s="195"/>
      <c r="E43" s="49">
        <v>3</v>
      </c>
      <c r="F43" s="39">
        <v>3</v>
      </c>
      <c r="G43" s="3"/>
    </row>
    <row r="44" spans="1:7" s="41" customFormat="1" ht="132.75" customHeight="1" x14ac:dyDescent="0.3">
      <c r="A44" s="3" t="s">
        <v>45</v>
      </c>
      <c r="B44" s="208" t="s">
        <v>107</v>
      </c>
      <c r="C44" s="209"/>
      <c r="D44" s="210"/>
      <c r="E44" s="67">
        <v>5</v>
      </c>
      <c r="F44" s="45"/>
      <c r="G44" s="3"/>
    </row>
    <row r="45" spans="1:7" s="41" customFormat="1" ht="88.45" customHeight="1" x14ac:dyDescent="0.3">
      <c r="A45" s="39" t="s">
        <v>46</v>
      </c>
      <c r="B45" s="205" t="s">
        <v>108</v>
      </c>
      <c r="C45" s="206"/>
      <c r="D45" s="207"/>
      <c r="E45" s="50">
        <v>2</v>
      </c>
      <c r="F45" s="39"/>
      <c r="G45" s="3"/>
    </row>
    <row r="46" spans="1:7" s="116" customFormat="1" ht="24.75" customHeight="1" x14ac:dyDescent="0.3">
      <c r="A46" s="115"/>
      <c r="B46" s="220" t="s">
        <v>13</v>
      </c>
      <c r="C46" s="221"/>
      <c r="D46" s="222"/>
      <c r="E46" s="51">
        <f>E12+E31</f>
        <v>50</v>
      </c>
      <c r="F46" s="75">
        <f>F12+F31</f>
        <v>38</v>
      </c>
      <c r="G46" s="114"/>
    </row>
    <row r="47" spans="1:7" ht="9.6999999999999993" customHeight="1" x14ac:dyDescent="0.25">
      <c r="C47" s="31"/>
      <c r="D47" s="31"/>
    </row>
    <row r="48" spans="1:7" ht="27.7" customHeight="1" x14ac:dyDescent="0.3">
      <c r="B48" s="218" t="s">
        <v>5</v>
      </c>
      <c r="C48" s="218"/>
      <c r="D48" s="218"/>
      <c r="E48" s="218"/>
    </row>
    <row r="49" spans="1:7" ht="65.3" customHeight="1" x14ac:dyDescent="0.25">
      <c r="A49" s="225"/>
      <c r="B49" s="225"/>
      <c r="C49" s="225"/>
      <c r="D49" s="225"/>
      <c r="E49" s="225"/>
      <c r="F49" s="225"/>
      <c r="G49" s="225"/>
    </row>
    <row r="50" spans="1:7" s="116" customFormat="1" ht="20.2" customHeight="1" x14ac:dyDescent="0.3">
      <c r="D50" s="223" t="s">
        <v>220</v>
      </c>
      <c r="E50" s="223"/>
      <c r="F50" s="223"/>
      <c r="G50" s="223"/>
    </row>
    <row r="51" spans="1:7" ht="16.45" customHeight="1" x14ac:dyDescent="0.3">
      <c r="D51" s="197" t="s">
        <v>14</v>
      </c>
      <c r="E51" s="197"/>
      <c r="F51" s="197"/>
      <c r="G51" s="197"/>
    </row>
    <row r="52" spans="1:7" ht="15.85" customHeight="1" x14ac:dyDescent="0.3">
      <c r="D52" s="200" t="s">
        <v>15</v>
      </c>
      <c r="E52" s="200"/>
      <c r="F52" s="200"/>
      <c r="G52" s="200"/>
    </row>
    <row r="53" spans="1:7" ht="15.85" x14ac:dyDescent="0.25">
      <c r="D53" s="119"/>
      <c r="E53" s="119"/>
      <c r="F53" s="119"/>
    </row>
    <row r="54" spans="1:7" ht="15.85" x14ac:dyDescent="0.25">
      <c r="D54" s="119"/>
      <c r="E54" s="119"/>
      <c r="F54" s="119"/>
    </row>
    <row r="55" spans="1:7" x14ac:dyDescent="0.3">
      <c r="D55" s="217" t="s">
        <v>219</v>
      </c>
      <c r="E55" s="217"/>
      <c r="F55" s="217"/>
      <c r="G55" s="217"/>
    </row>
    <row r="58" spans="1:7" ht="15.85" x14ac:dyDescent="0.25">
      <c r="D58" s="224"/>
      <c r="E58" s="224"/>
      <c r="F58" s="224"/>
      <c r="G58" s="224"/>
    </row>
  </sheetData>
  <sheetProtection formatCells="0" formatColumns="0" formatRows="0" insertColumns="0" insertRows="0" insertHyperlinks="0" deleteColumns="0" deleteRows="0" sort="0" autoFilter="0" pivotTables="0"/>
  <mergeCells count="52">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D51:G51"/>
    <mergeCell ref="D52:G52"/>
    <mergeCell ref="D58:G58"/>
    <mergeCell ref="B44:D44"/>
    <mergeCell ref="B45:D45"/>
    <mergeCell ref="B46:D46"/>
    <mergeCell ref="B48:E48"/>
    <mergeCell ref="A49:G49"/>
    <mergeCell ref="D50:G50"/>
    <mergeCell ref="D55:G55"/>
  </mergeCells>
  <pageMargins left="0.32" right="0.3" top="0.37" bottom="0.34" header="0.2" footer="0.21"/>
  <pageSetup paperSize="9" orientation="portrait" verticalDpi="0"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8"/>
  <sheetViews>
    <sheetView topLeftCell="A46" workbookViewId="0">
      <selection activeCell="F59" sqref="F59"/>
    </sheetView>
  </sheetViews>
  <sheetFormatPr defaultColWidth="9.109375" defaultRowHeight="15.65" x14ac:dyDescent="0.3"/>
  <cols>
    <col min="1" max="1" width="5.44140625" style="117" bestFit="1" customWidth="1"/>
    <col min="2" max="2" width="27.109375" style="31" customWidth="1"/>
    <col min="3" max="3" width="12.44140625" style="117" customWidth="1"/>
    <col min="4" max="4" width="13.5546875" style="117" customWidth="1"/>
    <col min="5" max="5" width="11.33203125" style="117" customWidth="1"/>
    <col min="6" max="6" width="13" style="55" customWidth="1"/>
    <col min="7" max="7" width="12.33203125" style="72" customWidth="1"/>
    <col min="8" max="16384" width="9.109375" style="117"/>
  </cols>
  <sheetData>
    <row r="1" spans="1:7" ht="16.3" x14ac:dyDescent="0.3">
      <c r="G1" s="70" t="s">
        <v>9</v>
      </c>
    </row>
    <row r="2" spans="1:7" s="116" customFormat="1" ht="48.7" customHeight="1" x14ac:dyDescent="0.3">
      <c r="A2" s="197" t="s">
        <v>6</v>
      </c>
      <c r="B2" s="197"/>
      <c r="C2" s="197"/>
      <c r="D2" s="197" t="s">
        <v>7</v>
      </c>
      <c r="E2" s="197"/>
      <c r="F2" s="197"/>
      <c r="G2" s="197"/>
    </row>
    <row r="3" spans="1:7" s="116" customFormat="1" ht="8.3000000000000007" customHeight="1" x14ac:dyDescent="0.25">
      <c r="A3" s="198"/>
      <c r="B3" s="198"/>
      <c r="D3" s="33"/>
      <c r="E3" s="33"/>
      <c r="F3" s="56"/>
      <c r="G3" s="71"/>
    </row>
    <row r="4" spans="1:7" ht="38.200000000000003" customHeight="1" x14ac:dyDescent="0.3">
      <c r="A4" s="199" t="s">
        <v>169</v>
      </c>
      <c r="B4" s="199"/>
      <c r="C4" s="199"/>
      <c r="D4" s="199"/>
      <c r="E4" s="199"/>
      <c r="F4" s="199"/>
      <c r="G4" s="199"/>
    </row>
    <row r="5" spans="1:7" ht="9.6999999999999993" customHeight="1" x14ac:dyDescent="0.25">
      <c r="A5" s="200"/>
      <c r="B5" s="201"/>
      <c r="C5" s="201"/>
      <c r="D5" s="201"/>
      <c r="E5" s="201"/>
      <c r="F5" s="201"/>
      <c r="G5" s="201"/>
    </row>
    <row r="6" spans="1:7" s="118" customFormat="1" ht="21.8" customHeight="1" x14ac:dyDescent="0.3">
      <c r="B6" s="232" t="s">
        <v>217</v>
      </c>
      <c r="C6" s="232"/>
      <c r="D6" s="232"/>
      <c r="E6" s="232"/>
      <c r="F6" s="232"/>
      <c r="G6" s="232"/>
    </row>
    <row r="7" spans="1:7" s="118" customFormat="1" ht="21.8" customHeight="1" x14ac:dyDescent="0.3">
      <c r="B7" s="233" t="s">
        <v>211</v>
      </c>
      <c r="C7" s="233"/>
      <c r="D7" s="233"/>
      <c r="E7" s="233"/>
      <c r="F7" s="233"/>
      <c r="G7" s="233"/>
    </row>
    <row r="8" spans="1:7" s="118" customFormat="1" ht="21.8" customHeight="1" x14ac:dyDescent="0.3">
      <c r="B8" s="233" t="s">
        <v>163</v>
      </c>
      <c r="C8" s="233"/>
      <c r="D8" s="233"/>
      <c r="E8" s="233"/>
      <c r="F8" s="233"/>
      <c r="G8" s="233"/>
    </row>
    <row r="9" spans="1:7" s="118" customFormat="1" ht="21.8" customHeight="1" x14ac:dyDescent="0.3">
      <c r="B9" s="233" t="s">
        <v>218</v>
      </c>
      <c r="C9" s="233"/>
      <c r="D9" s="233"/>
      <c r="E9" s="233"/>
      <c r="F9" s="233"/>
      <c r="G9" s="233"/>
    </row>
    <row r="10" spans="1:7" ht="8.3000000000000007" customHeight="1" x14ac:dyDescent="0.25"/>
    <row r="11" spans="1:7" s="116" customFormat="1" ht="58.55" customHeight="1" x14ac:dyDescent="0.3">
      <c r="A11" s="115" t="s">
        <v>16</v>
      </c>
      <c r="B11" s="196" t="s">
        <v>17</v>
      </c>
      <c r="C11" s="196"/>
      <c r="D11" s="196"/>
      <c r="E11" s="115" t="s">
        <v>18</v>
      </c>
      <c r="F11" s="60" t="s">
        <v>19</v>
      </c>
      <c r="G11" s="114" t="s">
        <v>20</v>
      </c>
    </row>
    <row r="12" spans="1:7" s="2" customFormat="1" ht="33.049999999999997" customHeight="1" x14ac:dyDescent="0.3">
      <c r="A12" s="114" t="s">
        <v>0</v>
      </c>
      <c r="B12" s="204" t="s">
        <v>8</v>
      </c>
      <c r="C12" s="204"/>
      <c r="D12" s="204"/>
      <c r="E12" s="52">
        <f>E13+E23</f>
        <v>20</v>
      </c>
      <c r="F12" s="75">
        <f>F13+F23</f>
        <v>20</v>
      </c>
      <c r="G12" s="57"/>
    </row>
    <row r="13" spans="1:7" s="4" customFormat="1" ht="33.85" customHeight="1" x14ac:dyDescent="0.3">
      <c r="A13" s="3">
        <v>1</v>
      </c>
      <c r="B13" s="204" t="s">
        <v>1</v>
      </c>
      <c r="C13" s="204"/>
      <c r="D13" s="204"/>
      <c r="E13" s="53">
        <f>E14+E15+E16+E17+E21+E22</f>
        <v>10</v>
      </c>
      <c r="F13" s="76">
        <f>F14+F15+F16+F17+F21+F22</f>
        <v>10</v>
      </c>
      <c r="G13" s="57"/>
    </row>
    <row r="14" spans="1:7" s="40" customFormat="1" ht="117.1" customHeight="1" x14ac:dyDescent="0.3">
      <c r="A14" s="3" t="s">
        <v>21</v>
      </c>
      <c r="B14" s="193" t="s">
        <v>22</v>
      </c>
      <c r="C14" s="194"/>
      <c r="D14" s="195"/>
      <c r="E14" s="49">
        <v>1</v>
      </c>
      <c r="F14" s="77">
        <v>1</v>
      </c>
      <c r="G14" s="3"/>
    </row>
    <row r="15" spans="1:7" s="41" customFormat="1" ht="71.25" customHeight="1" x14ac:dyDescent="0.3">
      <c r="A15" s="3" t="s">
        <v>23</v>
      </c>
      <c r="B15" s="193" t="s">
        <v>94</v>
      </c>
      <c r="C15" s="194"/>
      <c r="D15" s="195"/>
      <c r="E15" s="49">
        <v>1</v>
      </c>
      <c r="F15" s="77">
        <v>1</v>
      </c>
      <c r="G15" s="47"/>
    </row>
    <row r="16" spans="1:7" s="41" customFormat="1" ht="82.5" customHeight="1" x14ac:dyDescent="0.3">
      <c r="A16" s="3" t="s">
        <v>24</v>
      </c>
      <c r="B16" s="193" t="s">
        <v>25</v>
      </c>
      <c r="C16" s="194"/>
      <c r="D16" s="195"/>
      <c r="E16" s="49">
        <v>1</v>
      </c>
      <c r="F16" s="77">
        <v>1</v>
      </c>
      <c r="G16" s="3"/>
    </row>
    <row r="17" spans="1:7" s="41" customFormat="1" ht="36.799999999999997" customHeight="1" x14ac:dyDescent="0.3">
      <c r="A17" s="3" t="s">
        <v>26</v>
      </c>
      <c r="B17" s="193" t="s">
        <v>27</v>
      </c>
      <c r="C17" s="194"/>
      <c r="D17" s="195"/>
      <c r="E17" s="49">
        <f>E18+E19+E20</f>
        <v>3</v>
      </c>
      <c r="F17" s="78">
        <f>F18+F19+F20</f>
        <v>3</v>
      </c>
      <c r="G17" s="47"/>
    </row>
    <row r="18" spans="1:7" s="41" customFormat="1" ht="47.3" customHeight="1" x14ac:dyDescent="0.3">
      <c r="A18" s="42" t="s">
        <v>28</v>
      </c>
      <c r="B18" s="193" t="s">
        <v>29</v>
      </c>
      <c r="C18" s="194"/>
      <c r="D18" s="195"/>
      <c r="E18" s="58">
        <v>1</v>
      </c>
      <c r="F18" s="77">
        <v>1</v>
      </c>
      <c r="G18" s="47"/>
    </row>
    <row r="19" spans="1:7" s="41" customFormat="1" ht="48.7" customHeight="1" x14ac:dyDescent="0.3">
      <c r="A19" s="42" t="s">
        <v>30</v>
      </c>
      <c r="B19" s="193" t="s">
        <v>31</v>
      </c>
      <c r="C19" s="194"/>
      <c r="D19" s="195"/>
      <c r="E19" s="58">
        <v>1</v>
      </c>
      <c r="F19" s="77">
        <v>1</v>
      </c>
      <c r="G19" s="73"/>
    </row>
    <row r="20" spans="1:7" s="41" customFormat="1" ht="49.5" customHeight="1" x14ac:dyDescent="0.3">
      <c r="A20" s="3" t="s">
        <v>32</v>
      </c>
      <c r="B20" s="193" t="s">
        <v>33</v>
      </c>
      <c r="C20" s="194"/>
      <c r="D20" s="195"/>
      <c r="E20" s="49">
        <v>1</v>
      </c>
      <c r="F20" s="79">
        <v>1</v>
      </c>
      <c r="G20" s="43"/>
    </row>
    <row r="21" spans="1:7" s="41" customFormat="1" ht="36.799999999999997" customHeight="1" x14ac:dyDescent="0.3">
      <c r="A21" s="3" t="s">
        <v>34</v>
      </c>
      <c r="B21" s="208" t="s">
        <v>95</v>
      </c>
      <c r="C21" s="209"/>
      <c r="D21" s="210"/>
      <c r="E21" s="67">
        <v>3</v>
      </c>
      <c r="F21" s="80">
        <v>3</v>
      </c>
      <c r="G21" s="43"/>
    </row>
    <row r="22" spans="1:7" s="41" customFormat="1" ht="68.25" customHeight="1" x14ac:dyDescent="0.3">
      <c r="A22" s="3" t="s">
        <v>35</v>
      </c>
      <c r="B22" s="193" t="s">
        <v>123</v>
      </c>
      <c r="C22" s="194"/>
      <c r="D22" s="195"/>
      <c r="E22" s="49">
        <v>1</v>
      </c>
      <c r="F22" s="77">
        <v>1</v>
      </c>
      <c r="G22" s="47"/>
    </row>
    <row r="23" spans="1:7" s="4" customFormat="1" ht="101.3" customHeight="1" x14ac:dyDescent="0.3">
      <c r="A23" s="3">
        <v>2</v>
      </c>
      <c r="B23" s="211" t="s">
        <v>12</v>
      </c>
      <c r="C23" s="212"/>
      <c r="D23" s="213"/>
      <c r="E23" s="54">
        <f>E24+E28</f>
        <v>10</v>
      </c>
      <c r="F23" s="75">
        <f>F24+F28</f>
        <v>10</v>
      </c>
      <c r="G23" s="57"/>
    </row>
    <row r="24" spans="1:7" s="41" customFormat="1" ht="66.7" customHeight="1" x14ac:dyDescent="0.3">
      <c r="A24" s="39" t="s">
        <v>37</v>
      </c>
      <c r="B24" s="193" t="s">
        <v>38</v>
      </c>
      <c r="C24" s="194"/>
      <c r="D24" s="195"/>
      <c r="E24" s="50">
        <f>E25+E26+E27</f>
        <v>7</v>
      </c>
      <c r="F24" s="81">
        <f>F25+F26+F27</f>
        <v>7</v>
      </c>
      <c r="G24" s="47"/>
    </row>
    <row r="25" spans="1:7" s="41" customFormat="1" ht="100.5" customHeight="1" x14ac:dyDescent="0.3">
      <c r="A25" s="39" t="s">
        <v>28</v>
      </c>
      <c r="B25" s="193" t="s">
        <v>55</v>
      </c>
      <c r="C25" s="194"/>
      <c r="D25" s="195"/>
      <c r="E25" s="50">
        <v>2</v>
      </c>
      <c r="F25" s="44">
        <v>2</v>
      </c>
      <c r="G25" s="47"/>
    </row>
    <row r="26" spans="1:7" s="41" customFormat="1" ht="51.05" customHeight="1" x14ac:dyDescent="0.3">
      <c r="A26" s="39" t="s">
        <v>30</v>
      </c>
      <c r="B26" s="205" t="s">
        <v>109</v>
      </c>
      <c r="C26" s="206"/>
      <c r="D26" s="207"/>
      <c r="E26" s="50">
        <v>3</v>
      </c>
      <c r="F26" s="44">
        <v>3</v>
      </c>
      <c r="G26" s="47"/>
    </row>
    <row r="27" spans="1:7" s="41" customFormat="1" ht="52.45" customHeight="1" x14ac:dyDescent="0.3">
      <c r="A27" s="39" t="s">
        <v>32</v>
      </c>
      <c r="B27" s="193" t="s">
        <v>63</v>
      </c>
      <c r="C27" s="194"/>
      <c r="D27" s="195"/>
      <c r="E27" s="50">
        <v>2</v>
      </c>
      <c r="F27" s="44">
        <v>2</v>
      </c>
      <c r="G27" s="47"/>
    </row>
    <row r="28" spans="1:7" s="41" customFormat="1" ht="38.200000000000003" customHeight="1" x14ac:dyDescent="0.3">
      <c r="A28" s="39" t="s">
        <v>39</v>
      </c>
      <c r="B28" s="193" t="s">
        <v>40</v>
      </c>
      <c r="C28" s="194"/>
      <c r="D28" s="195"/>
      <c r="E28" s="50">
        <f>E29+E30</f>
        <v>3</v>
      </c>
      <c r="F28" s="81">
        <f>F29+F30</f>
        <v>3</v>
      </c>
      <c r="G28" s="47"/>
    </row>
    <row r="29" spans="1:7" s="41" customFormat="1" ht="45.7" customHeight="1" x14ac:dyDescent="0.3">
      <c r="A29" s="39" t="s">
        <v>28</v>
      </c>
      <c r="B29" s="205" t="s">
        <v>60</v>
      </c>
      <c r="C29" s="206"/>
      <c r="D29" s="207"/>
      <c r="E29" s="50">
        <v>2</v>
      </c>
      <c r="F29" s="77">
        <v>2</v>
      </c>
      <c r="G29" s="47"/>
    </row>
    <row r="30" spans="1:7" s="41" customFormat="1" ht="47.3" customHeight="1" x14ac:dyDescent="0.3">
      <c r="A30" s="39" t="s">
        <v>30</v>
      </c>
      <c r="B30" s="205" t="s">
        <v>61</v>
      </c>
      <c r="C30" s="206"/>
      <c r="D30" s="207"/>
      <c r="E30" s="50">
        <v>1</v>
      </c>
      <c r="F30" s="44">
        <v>1</v>
      </c>
      <c r="G30" s="47"/>
    </row>
    <row r="31" spans="1:7" s="2" customFormat="1" ht="21" customHeight="1" x14ac:dyDescent="0.3">
      <c r="A31" s="114" t="s">
        <v>2</v>
      </c>
      <c r="B31" s="214" t="s">
        <v>10</v>
      </c>
      <c r="C31" s="215"/>
      <c r="D31" s="216"/>
      <c r="E31" s="54">
        <f>E32+E36+E42</f>
        <v>30</v>
      </c>
      <c r="F31" s="75">
        <f>F32+F36+F42</f>
        <v>18</v>
      </c>
      <c r="G31" s="57"/>
    </row>
    <row r="32" spans="1:7" s="4" customFormat="1" ht="50.25" customHeight="1" x14ac:dyDescent="0.3">
      <c r="A32" s="3">
        <v>1</v>
      </c>
      <c r="B32" s="204" t="s">
        <v>96</v>
      </c>
      <c r="C32" s="204"/>
      <c r="D32" s="204"/>
      <c r="E32" s="54">
        <f>E33+E34+E35</f>
        <v>10</v>
      </c>
      <c r="F32" s="75">
        <f>SUM(F33:F35)</f>
        <v>5</v>
      </c>
      <c r="G32" s="57"/>
    </row>
    <row r="33" spans="1:7" s="41" customFormat="1" ht="52.45" customHeight="1" x14ac:dyDescent="0.3">
      <c r="A33" s="39" t="s">
        <v>21</v>
      </c>
      <c r="B33" s="205" t="s">
        <v>97</v>
      </c>
      <c r="C33" s="206"/>
      <c r="D33" s="207"/>
      <c r="E33" s="50">
        <v>2</v>
      </c>
      <c r="F33" s="39">
        <v>2</v>
      </c>
      <c r="G33" s="82"/>
    </row>
    <row r="34" spans="1:7" s="41" customFormat="1" ht="71.25" customHeight="1" x14ac:dyDescent="0.3">
      <c r="A34" s="3" t="s">
        <v>23</v>
      </c>
      <c r="B34" s="226" t="s">
        <v>98</v>
      </c>
      <c r="C34" s="227"/>
      <c r="D34" s="228"/>
      <c r="E34" s="67">
        <v>5</v>
      </c>
      <c r="F34" s="45"/>
      <c r="G34" s="47"/>
    </row>
    <row r="35" spans="1:7" s="41" customFormat="1" ht="51.05" customHeight="1" x14ac:dyDescent="0.3">
      <c r="A35" s="39" t="s">
        <v>24</v>
      </c>
      <c r="B35" s="229" t="s">
        <v>99</v>
      </c>
      <c r="C35" s="230"/>
      <c r="D35" s="231"/>
      <c r="E35" s="50">
        <v>3</v>
      </c>
      <c r="F35" s="39">
        <v>3</v>
      </c>
      <c r="G35" s="3"/>
    </row>
    <row r="36" spans="1:7" s="4" customFormat="1" ht="84.05" customHeight="1" x14ac:dyDescent="0.3">
      <c r="A36" s="3">
        <v>2</v>
      </c>
      <c r="B36" s="204" t="s">
        <v>100</v>
      </c>
      <c r="C36" s="204"/>
      <c r="D36" s="204"/>
      <c r="E36" s="54">
        <f>E37+E38+E39+E40+E41</f>
        <v>10</v>
      </c>
      <c r="F36" s="75">
        <f>SUM(F37:F41)</f>
        <v>10</v>
      </c>
      <c r="G36" s="57"/>
    </row>
    <row r="37" spans="1:7" s="41" customFormat="1" ht="56.2" customHeight="1" x14ac:dyDescent="0.3">
      <c r="A37" s="39" t="s">
        <v>37</v>
      </c>
      <c r="B37" s="205" t="s">
        <v>101</v>
      </c>
      <c r="C37" s="206"/>
      <c r="D37" s="207"/>
      <c r="E37" s="50">
        <v>2</v>
      </c>
      <c r="F37" s="39">
        <v>2</v>
      </c>
      <c r="G37" s="47"/>
    </row>
    <row r="38" spans="1:7" s="41" customFormat="1" ht="67.5" customHeight="1" x14ac:dyDescent="0.3">
      <c r="A38" s="39" t="s">
        <v>39</v>
      </c>
      <c r="B38" s="193" t="s">
        <v>102</v>
      </c>
      <c r="C38" s="194"/>
      <c r="D38" s="195"/>
      <c r="E38" s="50">
        <v>2</v>
      </c>
      <c r="F38" s="39">
        <v>2</v>
      </c>
      <c r="G38" s="47"/>
    </row>
    <row r="39" spans="1:7" s="41" customFormat="1" ht="60.75" customHeight="1" x14ac:dyDescent="0.3">
      <c r="A39" s="39" t="s">
        <v>41</v>
      </c>
      <c r="B39" s="193" t="s">
        <v>103</v>
      </c>
      <c r="C39" s="194"/>
      <c r="D39" s="195"/>
      <c r="E39" s="50">
        <v>2</v>
      </c>
      <c r="F39" s="39">
        <v>2</v>
      </c>
      <c r="G39" s="47"/>
    </row>
    <row r="40" spans="1:7" s="41" customFormat="1" ht="66.05" customHeight="1" x14ac:dyDescent="0.3">
      <c r="A40" s="39" t="s">
        <v>42</v>
      </c>
      <c r="B40" s="205" t="s">
        <v>104</v>
      </c>
      <c r="C40" s="206"/>
      <c r="D40" s="207"/>
      <c r="E40" s="50">
        <v>2</v>
      </c>
      <c r="F40" s="39">
        <v>2</v>
      </c>
      <c r="G40" s="47"/>
    </row>
    <row r="41" spans="1:7" s="41" customFormat="1" ht="34.450000000000003" customHeight="1" x14ac:dyDescent="0.3">
      <c r="A41" s="3" t="s">
        <v>43</v>
      </c>
      <c r="B41" s="208" t="s">
        <v>105</v>
      </c>
      <c r="C41" s="209"/>
      <c r="D41" s="210"/>
      <c r="E41" s="67">
        <v>2</v>
      </c>
      <c r="F41" s="45">
        <v>2</v>
      </c>
      <c r="G41" s="47"/>
    </row>
    <row r="42" spans="1:7" s="4" customFormat="1" ht="51.05" customHeight="1" x14ac:dyDescent="0.3">
      <c r="A42" s="3">
        <v>3</v>
      </c>
      <c r="B42" s="204" t="s">
        <v>4</v>
      </c>
      <c r="C42" s="204"/>
      <c r="D42" s="204"/>
      <c r="E42" s="54">
        <f>SUM(E43:E45)</f>
        <v>10</v>
      </c>
      <c r="F42" s="75">
        <f>SUM(F43:F45)</f>
        <v>3</v>
      </c>
      <c r="G42" s="57"/>
    </row>
    <row r="43" spans="1:7" s="41" customFormat="1" ht="72.8" customHeight="1" x14ac:dyDescent="0.3">
      <c r="A43" s="39" t="s">
        <v>44</v>
      </c>
      <c r="B43" s="193" t="s">
        <v>106</v>
      </c>
      <c r="C43" s="194"/>
      <c r="D43" s="195"/>
      <c r="E43" s="49">
        <v>3</v>
      </c>
      <c r="F43" s="39">
        <v>3</v>
      </c>
      <c r="G43" s="3"/>
    </row>
    <row r="44" spans="1:7" s="41" customFormat="1" ht="132.75" customHeight="1" x14ac:dyDescent="0.3">
      <c r="A44" s="3" t="s">
        <v>45</v>
      </c>
      <c r="B44" s="208" t="s">
        <v>107</v>
      </c>
      <c r="C44" s="209"/>
      <c r="D44" s="210"/>
      <c r="E44" s="67">
        <v>5</v>
      </c>
      <c r="F44" s="45"/>
      <c r="G44" s="3"/>
    </row>
    <row r="45" spans="1:7" s="41" customFormat="1" ht="88.45" customHeight="1" x14ac:dyDescent="0.3">
      <c r="A45" s="39" t="s">
        <v>46</v>
      </c>
      <c r="B45" s="205" t="s">
        <v>108</v>
      </c>
      <c r="C45" s="206"/>
      <c r="D45" s="207"/>
      <c r="E45" s="50">
        <v>2</v>
      </c>
      <c r="F45" s="39"/>
      <c r="G45" s="3"/>
    </row>
    <row r="46" spans="1:7" s="116" customFormat="1" ht="24.75" customHeight="1" x14ac:dyDescent="0.3">
      <c r="A46" s="115"/>
      <c r="B46" s="220" t="s">
        <v>13</v>
      </c>
      <c r="C46" s="221"/>
      <c r="D46" s="222"/>
      <c r="E46" s="51">
        <f>E12+E31</f>
        <v>50</v>
      </c>
      <c r="F46" s="75">
        <f>F12+F31</f>
        <v>38</v>
      </c>
      <c r="G46" s="114"/>
    </row>
    <row r="47" spans="1:7" ht="9.6999999999999993" customHeight="1" x14ac:dyDescent="0.25">
      <c r="C47" s="31"/>
      <c r="D47" s="31"/>
    </row>
    <row r="48" spans="1:7" ht="27.7" customHeight="1" x14ac:dyDescent="0.3">
      <c r="B48" s="218" t="s">
        <v>5</v>
      </c>
      <c r="C48" s="218"/>
      <c r="D48" s="218"/>
      <c r="E48" s="218"/>
    </row>
    <row r="49" spans="1:7" ht="65.3" customHeight="1" x14ac:dyDescent="0.25">
      <c r="A49" s="225"/>
      <c r="B49" s="225"/>
      <c r="C49" s="225"/>
      <c r="D49" s="225"/>
      <c r="E49" s="225"/>
      <c r="F49" s="225"/>
      <c r="G49" s="225"/>
    </row>
    <row r="50" spans="1:7" s="116" customFormat="1" ht="20.2" customHeight="1" x14ac:dyDescent="0.3">
      <c r="D50" s="223" t="s">
        <v>220</v>
      </c>
      <c r="E50" s="223"/>
      <c r="F50" s="223"/>
      <c r="G50" s="223"/>
    </row>
    <row r="51" spans="1:7" ht="16.45" customHeight="1" x14ac:dyDescent="0.3">
      <c r="D51" s="197" t="s">
        <v>14</v>
      </c>
      <c r="E51" s="197"/>
      <c r="F51" s="197"/>
      <c r="G51" s="197"/>
    </row>
    <row r="52" spans="1:7" ht="15.85" customHeight="1" x14ac:dyDescent="0.3">
      <c r="D52" s="200" t="s">
        <v>15</v>
      </c>
      <c r="E52" s="200"/>
      <c r="F52" s="200"/>
      <c r="G52" s="200"/>
    </row>
    <row r="53" spans="1:7" ht="15.85" x14ac:dyDescent="0.25">
      <c r="D53" s="119"/>
      <c r="E53" s="119"/>
      <c r="F53" s="119"/>
    </row>
    <row r="54" spans="1:7" ht="15.85" x14ac:dyDescent="0.25">
      <c r="D54" s="119"/>
      <c r="E54" s="119"/>
      <c r="F54" s="119"/>
    </row>
    <row r="55" spans="1:7" x14ac:dyDescent="0.3">
      <c r="D55" s="217" t="s">
        <v>219</v>
      </c>
      <c r="E55" s="217"/>
      <c r="F55" s="217"/>
      <c r="G55" s="217"/>
    </row>
    <row r="58" spans="1:7" ht="15.85" x14ac:dyDescent="0.25">
      <c r="D58" s="224"/>
      <c r="E58" s="224"/>
      <c r="F58" s="224"/>
      <c r="G58" s="224"/>
    </row>
  </sheetData>
  <sheetProtection formatCells="0" formatColumns="0" formatRows="0" insertColumns="0" insertRows="0" insertHyperlinks="0" deleteColumns="0" deleteRows="0" sort="0" autoFilter="0" pivotTables="0"/>
  <mergeCells count="52">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D51:G51"/>
    <mergeCell ref="D52:G52"/>
    <mergeCell ref="D58:G58"/>
    <mergeCell ref="B44:D44"/>
    <mergeCell ref="B45:D45"/>
    <mergeCell ref="B46:D46"/>
    <mergeCell ref="B48:E48"/>
    <mergeCell ref="A49:G49"/>
    <mergeCell ref="D50:G50"/>
    <mergeCell ref="D55:G55"/>
  </mergeCells>
  <pageMargins left="0.32" right="0.3" top="0.37" bottom="0.34" header="0.2" footer="0.21"/>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26</vt:i4>
      </vt:variant>
    </vt:vector>
  </HeadingPairs>
  <TitlesOfParts>
    <vt:vector size="54" baseType="lpstr">
      <vt:lpstr>Mẫu 4A</vt:lpstr>
      <vt:lpstr>KL CHUNG</vt:lpstr>
      <vt:lpstr>2B-T.Khoa</vt:lpstr>
      <vt:lpstr>2B-C.Giang</vt:lpstr>
      <vt:lpstr>2B-T.Xuyen</vt:lpstr>
      <vt:lpstr>2C-C.Linh</vt:lpstr>
      <vt:lpstr>2C-T.Khanh</vt:lpstr>
      <vt:lpstr>2C-T.Don</vt:lpstr>
      <vt:lpstr>2C-C.Chi</vt:lpstr>
      <vt:lpstr>2C-T.Danh</vt:lpstr>
      <vt:lpstr>2C-T.Minh</vt:lpstr>
      <vt:lpstr>2C-T.QuocDung</vt:lpstr>
      <vt:lpstr>2C-C.Hong</vt:lpstr>
      <vt:lpstr>2C-C.Thai</vt:lpstr>
      <vt:lpstr>2C-C.Thu</vt:lpstr>
      <vt:lpstr>2C-C.Thuy</vt:lpstr>
      <vt:lpstr>2C-C.Quyen</vt:lpstr>
      <vt:lpstr>2C-C.Yen</vt:lpstr>
      <vt:lpstr>2C-T.Trang</vt:lpstr>
      <vt:lpstr>2C-T.Cuong</vt:lpstr>
      <vt:lpstr>2C-T.Tuan</vt:lpstr>
      <vt:lpstr>2C-T.Phong</vt:lpstr>
      <vt:lpstr>2C-T.VanDung</vt:lpstr>
      <vt:lpstr>2C-T.Doan</vt:lpstr>
      <vt:lpstr>2C-T.Quoc</vt:lpstr>
      <vt:lpstr>2C-T.Truong</vt:lpstr>
      <vt:lpstr>2C-T.Tuyen</vt:lpstr>
      <vt:lpstr>2C-T.Vong</vt:lpstr>
      <vt:lpstr>'2B-C.Giang'!Print_Titles</vt:lpstr>
      <vt:lpstr>'2B-T.Khoa'!Print_Titles</vt:lpstr>
      <vt:lpstr>'2B-T.Xuyen'!Print_Titles</vt:lpstr>
      <vt:lpstr>'2C-C.Chi'!Print_Titles</vt:lpstr>
      <vt:lpstr>'2C-C.Hong'!Print_Titles</vt:lpstr>
      <vt:lpstr>'2C-C.Linh'!Print_Titles</vt:lpstr>
      <vt:lpstr>'2C-C.Quyen'!Print_Titles</vt:lpstr>
      <vt:lpstr>'2C-C.Thai'!Print_Titles</vt:lpstr>
      <vt:lpstr>'2C-C.Thu'!Print_Titles</vt:lpstr>
      <vt:lpstr>'2C-C.Thuy'!Print_Titles</vt:lpstr>
      <vt:lpstr>'2C-C.Yen'!Print_Titles</vt:lpstr>
      <vt:lpstr>'2C-T.Cuong'!Print_Titles</vt:lpstr>
      <vt:lpstr>'2C-T.Danh'!Print_Titles</vt:lpstr>
      <vt:lpstr>'2C-T.Doan'!Print_Titles</vt:lpstr>
      <vt:lpstr>'2C-T.Don'!Print_Titles</vt:lpstr>
      <vt:lpstr>'2C-T.Khanh'!Print_Titles</vt:lpstr>
      <vt:lpstr>'2C-T.Minh'!Print_Titles</vt:lpstr>
      <vt:lpstr>'2C-T.Phong'!Print_Titles</vt:lpstr>
      <vt:lpstr>'2C-T.Quoc'!Print_Titles</vt:lpstr>
      <vt:lpstr>'2C-T.QuocDung'!Print_Titles</vt:lpstr>
      <vt:lpstr>'2C-T.Trang'!Print_Titles</vt:lpstr>
      <vt:lpstr>'2C-T.Truong'!Print_Titles</vt:lpstr>
      <vt:lpstr>'2C-T.Tuan'!Print_Titles</vt:lpstr>
      <vt:lpstr>'2C-T.Tuyen'!Print_Titles</vt:lpstr>
      <vt:lpstr>'2C-T.VanDung'!Print_Titles</vt:lpstr>
      <vt:lpstr>'2C-T.Vong'!Print_Titles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Thu Thuy</cp:lastModifiedBy>
  <cp:lastPrinted>2019-03-29T13:17:01Z</cp:lastPrinted>
  <dcterms:created xsi:type="dcterms:W3CDTF">2018-08-07T00:58:29Z</dcterms:created>
  <dcterms:modified xsi:type="dcterms:W3CDTF">2019-06-25T21:15:41Z</dcterms:modified>
</cp:coreProperties>
</file>